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7655" yWindow="120" windowWidth="10860" windowHeight="1185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fullCalcOnLoad="1"/>
</workbook>
</file>

<file path=xl/calcChain.xml><?xml version="1.0" encoding="utf-8"?>
<calcChain xmlns="http://schemas.openxmlformats.org/spreadsheetml/2006/main">
  <c r="B7" i="167" l="1"/>
  <c r="B6" i="167"/>
  <c r="C9" i="4"/>
  <c r="C5" i="3"/>
  <c r="C4" i="3"/>
  <c r="C31" i="3"/>
  <c r="C12" i="3"/>
  <c r="I12" i="11"/>
  <c r="D12" i="11"/>
  <c r="J39" i="3"/>
  <c r="G5" i="3"/>
  <c r="F5" i="3"/>
  <c r="D5" i="3"/>
  <c r="E337" i="29"/>
  <c r="K5" i="5"/>
  <c r="J5" i="5"/>
  <c r="I5" i="5"/>
  <c r="G8" i="5"/>
  <c r="G5" i="5"/>
  <c r="F5" i="5"/>
  <c r="E5" i="5"/>
  <c r="D5" i="5"/>
  <c r="E39" i="3"/>
  <c r="K39" i="3"/>
  <c r="D17" i="159"/>
  <c r="D87" i="36"/>
  <c r="D14" i="159"/>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c r="C16" i="158" s="1"/>
  <c r="C20" i="158" s="1"/>
  <c r="C23" i="158" s="1"/>
  <c r="C27" i="158" s="1"/>
  <c r="C32" i="158" s="1"/>
  <c r="A1" i="161"/>
  <c r="B1" i="162"/>
  <c r="A2" i="159"/>
  <c r="B2" i="166"/>
  <c r="B61" i="106"/>
  <c r="B52" i="106"/>
  <c r="B51" i="106"/>
  <c r="B49" i="106"/>
  <c r="B48" i="106"/>
  <c r="B47" i="106"/>
  <c r="B46" i="106"/>
  <c r="B45" i="106"/>
  <c r="B44" i="106"/>
  <c r="B43" i="106"/>
  <c r="B42" i="106"/>
  <c r="B41" i="106"/>
  <c r="B50" i="106"/>
  <c r="F162" i="34"/>
  <c r="B7769" i="106"/>
  <c r="B7768" i="106"/>
  <c r="B7766" i="106"/>
  <c r="B7765" i="106"/>
  <c r="B7764" i="106"/>
  <c r="J83" i="28"/>
  <c r="B7758" i="106"/>
  <c r="D7758" i="106" s="1"/>
  <c r="J86" i="28"/>
  <c r="J88" i="28" s="1"/>
  <c r="D30" i="36"/>
  <c r="K6" i="29"/>
  <c r="B7763" i="106" s="1"/>
  <c r="B7762" i="106"/>
  <c r="K12" i="12"/>
  <c r="K23" i="12"/>
  <c r="K24" i="12" s="1"/>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c r="L136" i="29"/>
  <c r="L138" i="29"/>
  <c r="L148" i="29"/>
  <c r="I7" i="145"/>
  <c r="I6" i="145"/>
  <c r="D84" i="36"/>
  <c r="K75" i="29"/>
  <c r="K130" i="29"/>
  <c r="K179" i="29"/>
  <c r="K122" i="29"/>
  <c r="F15" i="145" s="1"/>
  <c r="F19" i="145" s="1"/>
  <c r="K67" i="29"/>
  <c r="E17" i="145"/>
  <c r="G17" i="145" s="1"/>
  <c r="K64" i="29"/>
  <c r="E16" i="145" s="1"/>
  <c r="G16" i="145" s="1"/>
  <c r="K59" i="29"/>
  <c r="E15" i="145"/>
  <c r="K56" i="29"/>
  <c r="E14" i="145"/>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c r="D87" i="106"/>
  <c r="B88" i="106"/>
  <c r="D88" i="106" s="1"/>
  <c r="D89" i="106"/>
  <c r="D90" i="106"/>
  <c r="C34" i="3"/>
  <c r="B91" i="106" s="1"/>
  <c r="D91" i="106" s="1"/>
  <c r="B92" i="106"/>
  <c r="D92" i="106"/>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c r="D120" i="106"/>
  <c r="D121" i="106"/>
  <c r="D34" i="3"/>
  <c r="D41" i="3"/>
  <c r="B123" i="106"/>
  <c r="D123" i="106"/>
  <c r="D125" i="106"/>
  <c r="B126" i="106"/>
  <c r="D126" i="106" s="1"/>
  <c r="D127" i="106"/>
  <c r="D128" i="106"/>
  <c r="B129" i="106"/>
  <c r="D129" i="106" s="1"/>
  <c r="B130" i="106"/>
  <c r="D130" i="106" s="1"/>
  <c r="E13" i="3"/>
  <c r="B131" i="106" s="1"/>
  <c r="D131" i="106" s="1"/>
  <c r="D132" i="106"/>
  <c r="D133" i="106"/>
  <c r="B134" i="106"/>
  <c r="D134" i="106"/>
  <c r="D135" i="106"/>
  <c r="D136" i="106"/>
  <c r="D137" i="106"/>
  <c r="D138" i="106"/>
  <c r="E34" i="3"/>
  <c r="B140" i="106"/>
  <c r="D140" i="106" s="1"/>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s="1"/>
  <c r="D158" i="106"/>
  <c r="D159" i="106"/>
  <c r="D160" i="106"/>
  <c r="D161" i="106"/>
  <c r="D162" i="106"/>
  <c r="D163" i="106"/>
  <c r="B164" i="106"/>
  <c r="D164" i="106" s="1"/>
  <c r="D165" i="106"/>
  <c r="B166" i="106"/>
  <c r="D166" i="106"/>
  <c r="D167" i="106"/>
  <c r="D168" i="106"/>
  <c r="F34" i="3"/>
  <c r="B169" i="106"/>
  <c r="D169" i="106" s="1"/>
  <c r="B170" i="106"/>
  <c r="D170" i="106" s="1"/>
  <c r="F41" i="3"/>
  <c r="B171" i="106" s="1"/>
  <c r="D171" i="106" s="1"/>
  <c r="D172" i="106"/>
  <c r="B173" i="106"/>
  <c r="D173" i="106" s="1"/>
  <c r="D174" i="106"/>
  <c r="D175" i="106"/>
  <c r="D176" i="106"/>
  <c r="B177" i="106"/>
  <c r="D177" i="106"/>
  <c r="D178" i="106"/>
  <c r="B179" i="106"/>
  <c r="D179" i="106" s="1"/>
  <c r="G13" i="3"/>
  <c r="B180" i="106" s="1"/>
  <c r="D180" i="106" s="1"/>
  <c r="D181" i="106"/>
  <c r="D182" i="106"/>
  <c r="D183" i="106"/>
  <c r="B184" i="106"/>
  <c r="D184" i="106" s="1"/>
  <c r="B185" i="106"/>
  <c r="D185" i="106" s="1"/>
  <c r="D186" i="106"/>
  <c r="D187" i="106"/>
  <c r="G34" i="3"/>
  <c r="B189" i="106"/>
  <c r="D189" i="106"/>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c r="D207" i="106"/>
  <c r="B208" i="106"/>
  <c r="D208" i="106" s="1"/>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c r="B729" i="106"/>
  <c r="D729" i="106"/>
  <c r="B730" i="106"/>
  <c r="D730" i="106"/>
  <c r="B732" i="106"/>
  <c r="D732" i="106"/>
  <c r="B733" i="106"/>
  <c r="D733" i="106"/>
  <c r="B735" i="106"/>
  <c r="D735" i="106"/>
  <c r="B736" i="106"/>
  <c r="D736" i="106"/>
  <c r="C57" i="29"/>
  <c r="B737" i="106"/>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c r="B787" i="106"/>
  <c r="D787" i="106"/>
  <c r="B788" i="106"/>
  <c r="D788" i="106"/>
  <c r="D47" i="29"/>
  <c r="B789" i="106"/>
  <c r="D789" i="106" s="1"/>
  <c r="B790" i="106"/>
  <c r="D790" i="106" s="1"/>
  <c r="B791" i="106"/>
  <c r="D791" i="106" s="1"/>
  <c r="D53" i="29"/>
  <c r="B792" i="106" s="1"/>
  <c r="D792" i="106" s="1"/>
  <c r="B793" i="106"/>
  <c r="D793" i="106"/>
  <c r="B794" i="106"/>
  <c r="D794" i="106"/>
  <c r="D57" i="29"/>
  <c r="B795" i="106"/>
  <c r="D795" i="106" s="1"/>
  <c r="B796" i="106"/>
  <c r="D796" i="106" s="1"/>
  <c r="B797" i="106"/>
  <c r="D797" i="106" s="1"/>
  <c r="B798" i="106"/>
  <c r="D798" i="106" s="1"/>
  <c r="B799" i="106"/>
  <c r="D799" i="106" s="1"/>
  <c r="B800" i="106"/>
  <c r="D800" i="106" s="1"/>
  <c r="B801" i="106"/>
  <c r="D801" i="106" s="1"/>
  <c r="D802" i="106"/>
  <c r="D65" i="29"/>
  <c r="B803" i="106"/>
  <c r="D803" i="106" s="1"/>
  <c r="B804" i="106"/>
  <c r="D804" i="106" s="1"/>
  <c r="B805" i="106"/>
  <c r="D805" i="106" s="1"/>
  <c r="B806" i="106"/>
  <c r="D806" i="106" s="1"/>
  <c r="B807" i="106"/>
  <c r="D807" i="106" s="1"/>
  <c r="D808" i="106"/>
  <c r="B809" i="106"/>
  <c r="D809" i="106"/>
  <c r="D810" i="106"/>
  <c r="D72" i="29"/>
  <c r="B811" i="106" s="1"/>
  <c r="D811" i="106" s="1"/>
  <c r="B812" i="106"/>
  <c r="D812" i="106"/>
  <c r="B814" i="106"/>
  <c r="D814" i="106"/>
  <c r="D816" i="106"/>
  <c r="D817" i="106"/>
  <c r="D818" i="106"/>
  <c r="D819" i="106"/>
  <c r="D820" i="106"/>
  <c r="B821" i="106"/>
  <c r="D821" i="106" s="1"/>
  <c r="B822" i="106"/>
  <c r="D822" i="106" s="1"/>
  <c r="D823" i="106"/>
  <c r="D824" i="106"/>
  <c r="D825" i="106"/>
  <c r="D826" i="106"/>
  <c r="D827" i="106"/>
  <c r="B828" i="106"/>
  <c r="D828" i="106"/>
  <c r="D829" i="106"/>
  <c r="D830" i="106"/>
  <c r="D831" i="106"/>
  <c r="B832" i="106"/>
  <c r="D832" i="106" s="1"/>
  <c r="B833" i="106"/>
  <c r="D833" i="106" s="1"/>
  <c r="B834" i="106"/>
  <c r="D834" i="106" s="1"/>
  <c r="B835" i="106"/>
  <c r="D835" i="106" s="1"/>
  <c r="E33" i="29"/>
  <c r="B836" i="106" s="1"/>
  <c r="D836" i="106" s="1"/>
  <c r="B837" i="106"/>
  <c r="D837" i="106"/>
  <c r="B838" i="106"/>
  <c r="D838" i="106"/>
  <c r="B839" i="106"/>
  <c r="D839" i="106"/>
  <c r="B840" i="106"/>
  <c r="D840" i="106"/>
  <c r="B841" i="106"/>
  <c r="D841" i="106"/>
  <c r="B842" i="106"/>
  <c r="D842" i="106"/>
  <c r="E42" i="29"/>
  <c r="B843" i="106"/>
  <c r="D843" i="106" s="1"/>
  <c r="B844" i="106"/>
  <c r="D844" i="106" s="1"/>
  <c r="B845" i="106"/>
  <c r="D845" i="106" s="1"/>
  <c r="B846" i="106"/>
  <c r="D846" i="106" s="1"/>
  <c r="E47" i="29"/>
  <c r="B848" i="106"/>
  <c r="D848" i="106"/>
  <c r="B849" i="106"/>
  <c r="D849" i="106"/>
  <c r="E53" i="29"/>
  <c r="B850" i="106"/>
  <c r="D850" i="106" s="1"/>
  <c r="B851" i="106"/>
  <c r="D851" i="106" s="1"/>
  <c r="B852" i="106"/>
  <c r="D852" i="106" s="1"/>
  <c r="E57" i="29"/>
  <c r="B853" i="106" s="1"/>
  <c r="D853" i="106"/>
  <c r="B854" i="106"/>
  <c r="D854" i="106"/>
  <c r="B855" i="106"/>
  <c r="D855" i="106"/>
  <c r="B856" i="106"/>
  <c r="D856" i="106"/>
  <c r="B857" i="106"/>
  <c r="D857" i="106"/>
  <c r="B858" i="106"/>
  <c r="D858" i="106"/>
  <c r="B859" i="106"/>
  <c r="D859" i="106"/>
  <c r="D860" i="106"/>
  <c r="E65" i="29"/>
  <c r="B861" i="106" s="1"/>
  <c r="D861" i="106" s="1"/>
  <c r="B862" i="106"/>
  <c r="D862" i="106"/>
  <c r="B863" i="106"/>
  <c r="D863" i="106"/>
  <c r="B864" i="106"/>
  <c r="D864" i="106"/>
  <c r="B865" i="106"/>
  <c r="D865" i="106"/>
  <c r="D866" i="106"/>
  <c r="B867" i="106"/>
  <c r="D867" i="106" s="1"/>
  <c r="D868" i="106"/>
  <c r="E72" i="29"/>
  <c r="B869" i="106"/>
  <c r="D869" i="106" s="1"/>
  <c r="B870" i="106"/>
  <c r="D870" i="106" s="1"/>
  <c r="B872" i="106"/>
  <c r="D872" i="106" s="1"/>
  <c r="E84" i="29"/>
  <c r="E100" i="29"/>
  <c r="E102" i="29"/>
  <c r="B2790" i="106" s="1"/>
  <c r="D2790" i="106"/>
  <c r="D874" i="106"/>
  <c r="D875" i="106"/>
  <c r="D876" i="106"/>
  <c r="D877" i="106"/>
  <c r="D878" i="106"/>
  <c r="B879" i="106"/>
  <c r="D879" i="106" s="1"/>
  <c r="B880" i="106"/>
  <c r="D880" i="106" s="1"/>
  <c r="D881" i="106"/>
  <c r="D882" i="106"/>
  <c r="D883" i="106"/>
  <c r="D884" i="106"/>
  <c r="D885" i="106"/>
  <c r="B886" i="106"/>
  <c r="D886" i="106"/>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c r="B903" i="106"/>
  <c r="D903" i="106"/>
  <c r="B904" i="106"/>
  <c r="D904" i="106"/>
  <c r="F47" i="29"/>
  <c r="B906" i="106"/>
  <c r="D906" i="106" s="1"/>
  <c r="B907" i="106"/>
  <c r="D907" i="106" s="1"/>
  <c r="F53" i="29"/>
  <c r="B908" i="106" s="1"/>
  <c r="D908" i="106" s="1"/>
  <c r="B909" i="106"/>
  <c r="D909" i="106"/>
  <c r="B910" i="106"/>
  <c r="D910" i="106"/>
  <c r="F57" i="29"/>
  <c r="B911" i="106"/>
  <c r="D911" i="106" s="1"/>
  <c r="B912" i="106"/>
  <c r="D912" i="106" s="1"/>
  <c r="B913" i="106"/>
  <c r="D913" i="106" s="1"/>
  <c r="B914" i="106"/>
  <c r="D914" i="106" s="1"/>
  <c r="B915" i="106"/>
  <c r="D915" i="106" s="1"/>
  <c r="B916" i="106"/>
  <c r="D916" i="106" s="1"/>
  <c r="B917" i="106"/>
  <c r="D917" i="106" s="1"/>
  <c r="D918" i="106"/>
  <c r="F65" i="29"/>
  <c r="B919" i="106"/>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c r="D932" i="106"/>
  <c r="D933" i="106"/>
  <c r="D934" i="106"/>
  <c r="D935" i="106"/>
  <c r="D936" i="106"/>
  <c r="B937" i="106"/>
  <c r="D937" i="106" s="1"/>
  <c r="B938" i="106"/>
  <c r="D938" i="106" s="1"/>
  <c r="D939" i="106"/>
  <c r="D940" i="106"/>
  <c r="D941" i="106"/>
  <c r="D942" i="106"/>
  <c r="D943" i="106"/>
  <c r="B944" i="106"/>
  <c r="D944" i="106"/>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c r="B961" i="106"/>
  <c r="D961" i="106"/>
  <c r="B962" i="106"/>
  <c r="D962" i="106"/>
  <c r="G47" i="29"/>
  <c r="B963" i="106"/>
  <c r="D963" i="106" s="1"/>
  <c r="B964" i="106"/>
  <c r="D964" i="106" s="1"/>
  <c r="B965" i="106"/>
  <c r="D965" i="106" s="1"/>
  <c r="G53" i="29"/>
  <c r="B966" i="106" s="1"/>
  <c r="D966" i="106" s="1"/>
  <c r="B967" i="106"/>
  <c r="D967" i="106"/>
  <c r="B968" i="106"/>
  <c r="D968" i="106"/>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c r="D984" i="106"/>
  <c r="G72" i="29"/>
  <c r="B985" i="106" s="1"/>
  <c r="D985" i="106" s="1"/>
  <c r="B986" i="106"/>
  <c r="D986" i="106"/>
  <c r="B988" i="106"/>
  <c r="D988" i="106"/>
  <c r="D990" i="106"/>
  <c r="D991" i="106"/>
  <c r="D992" i="106"/>
  <c r="D993" i="106"/>
  <c r="D994" i="106"/>
  <c r="B995" i="106"/>
  <c r="D995" i="106" s="1"/>
  <c r="B996" i="106"/>
  <c r="D996" i="106" s="1"/>
  <c r="D997" i="106"/>
  <c r="D998" i="106"/>
  <c r="D999" i="106"/>
  <c r="D1000" i="106"/>
  <c r="D1001" i="106"/>
  <c r="B1002" i="106"/>
  <c r="D1002" i="106"/>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c r="B1019" i="106"/>
  <c r="D1019" i="106"/>
  <c r="B1020" i="106"/>
  <c r="D1020" i="106"/>
  <c r="H47" i="29"/>
  <c r="B1022" i="106"/>
  <c r="D1022" i="106" s="1"/>
  <c r="B1023" i="106"/>
  <c r="D1023" i="106" s="1"/>
  <c r="H53" i="29"/>
  <c r="B1024" i="106" s="1"/>
  <c r="D1024" i="106" s="1"/>
  <c r="B1025" i="106"/>
  <c r="D1025" i="106"/>
  <c r="B1026" i="106"/>
  <c r="D1026" i="106"/>
  <c r="H57" i="29"/>
  <c r="B1027" i="106"/>
  <c r="D1027" i="106" s="1"/>
  <c r="B1028" i="106"/>
  <c r="D1028" i="106" s="1"/>
  <c r="B1029" i="106"/>
  <c r="D1029" i="106" s="1"/>
  <c r="B1030" i="106"/>
  <c r="D1030" i="106" s="1"/>
  <c r="B1031" i="106"/>
  <c r="D1031" i="106" s="1"/>
  <c r="B1032" i="106"/>
  <c r="D1032" i="106" s="1"/>
  <c r="B1033" i="106"/>
  <c r="D1033" i="106" s="1"/>
  <c r="D1034" i="106"/>
  <c r="H65" i="29"/>
  <c r="B1035" i="106"/>
  <c r="D1035" i="106" s="1"/>
  <c r="B1036" i="106"/>
  <c r="D1036" i="106" s="1"/>
  <c r="B1037" i="106"/>
  <c r="D1037" i="106" s="1"/>
  <c r="B1038" i="106"/>
  <c r="D1038" i="106" s="1"/>
  <c r="B1039" i="106"/>
  <c r="D1039" i="106" s="1"/>
  <c r="D1040" i="106"/>
  <c r="B1041" i="106"/>
  <c r="D1041" i="106"/>
  <c r="D1042" i="106"/>
  <c r="H72" i="29"/>
  <c r="B1043" i="106" s="1"/>
  <c r="D1043" i="106" s="1"/>
  <c r="B1044" i="106"/>
  <c r="D1044" i="106"/>
  <c r="B1046" i="106"/>
  <c r="D1046" i="106"/>
  <c r="H84" i="29"/>
  <c r="B2081" i="106"/>
  <c r="D2081" i="106" s="1"/>
  <c r="H92" i="29"/>
  <c r="H100" i="29"/>
  <c r="B1048" i="106"/>
  <c r="D1048" i="106" s="1"/>
  <c r="B1049" i="106"/>
  <c r="D1049" i="106" s="1"/>
  <c r="D1050" i="106"/>
  <c r="B1051" i="106"/>
  <c r="D1051" i="106"/>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s="1"/>
  <c r="D1107" i="106" s="1"/>
  <c r="K36" i="29"/>
  <c r="K37" i="29"/>
  <c r="B1110" i="106" s="1"/>
  <c r="D1110" i="106" s="1"/>
  <c r="K38" i="29"/>
  <c r="B1111" i="106"/>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K61" i="29"/>
  <c r="B1128" i="106"/>
  <c r="D1128" i="106" s="1"/>
  <c r="K62" i="29"/>
  <c r="B1129" i="106" s="1"/>
  <c r="D1129" i="106" s="1"/>
  <c r="K63" i="29"/>
  <c r="B1130" i="106"/>
  <c r="D1130" i="106" s="1"/>
  <c r="B1131" i="106"/>
  <c r="D1131" i="106" s="1"/>
  <c r="D1132" i="106"/>
  <c r="B1134" i="106"/>
  <c r="D1134" i="106"/>
  <c r="K68" i="29"/>
  <c r="K69" i="29"/>
  <c r="B1136" i="106" s="1"/>
  <c r="D1136" i="106" s="1"/>
  <c r="K70" i="29"/>
  <c r="B1137" i="106"/>
  <c r="D1137" i="106" s="1"/>
  <c r="D1138" i="106"/>
  <c r="K71" i="29"/>
  <c r="B1139" i="106"/>
  <c r="D1139" i="106" s="1"/>
  <c r="D1140" i="106"/>
  <c r="K73" i="29"/>
  <c r="B1142" i="106"/>
  <c r="D1142" i="106"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s="1"/>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c r="D1239" i="106" s="1"/>
  <c r="B1240" i="106"/>
  <c r="D1240" i="106" s="1"/>
  <c r="E129" i="29"/>
  <c r="E136" i="29"/>
  <c r="E138"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c r="B1267" i="106" s="1"/>
  <c r="D1267" i="106"/>
  <c r="B1268" i="106"/>
  <c r="D1268" i="106"/>
  <c r="B1269" i="106"/>
  <c r="D1269" i="106"/>
  <c r="B1270" i="106"/>
  <c r="D1270" i="106"/>
  <c r="D1271" i="106"/>
  <c r="H146" i="29"/>
  <c r="H148" i="29" s="1"/>
  <c r="B1272" i="106" s="1"/>
  <c r="D1272" i="106" s="1"/>
  <c r="B1274" i="106"/>
  <c r="D1274" i="106" s="1"/>
  <c r="K123" i="29"/>
  <c r="K124" i="29"/>
  <c r="B1276" i="106"/>
  <c r="D1276" i="106" s="1"/>
  <c r="K126" i="29"/>
  <c r="B1277" i="106" s="1"/>
  <c r="D1277" i="106" s="1"/>
  <c r="D1278" i="106"/>
  <c r="K125" i="29"/>
  <c r="K128" i="29"/>
  <c r="B1280" i="106"/>
  <c r="D1280" i="106" s="1"/>
  <c r="K120" i="29"/>
  <c r="K133" i="29"/>
  <c r="K134" i="29"/>
  <c r="K135" i="29"/>
  <c r="B2988" i="106"/>
  <c r="D2988" i="106" s="1"/>
  <c r="K137" i="29"/>
  <c r="K141" i="29"/>
  <c r="K142" i="29"/>
  <c r="B1284" i="106" s="1"/>
  <c r="D1284" i="106"/>
  <c r="K145" i="29"/>
  <c r="B1285" i="106"/>
  <c r="D1285" i="106" s="1"/>
  <c r="D1286" i="106"/>
  <c r="K143" i="29"/>
  <c r="K144" i="29"/>
  <c r="B2811" i="106" s="1"/>
  <c r="D2811" i="106"/>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s="1"/>
  <c r="E168" i="29"/>
  <c r="B1309" i="106" s="1"/>
  <c r="D1309" i="106"/>
  <c r="B1310" i="106"/>
  <c r="D1310" i="106"/>
  <c r="B1311" i="106"/>
  <c r="D1311" i="106"/>
  <c r="B1312" i="106"/>
  <c r="D1312" i="106"/>
  <c r="B1313" i="106"/>
  <c r="D1313" i="106"/>
  <c r="H162" i="29"/>
  <c r="B1314" i="106"/>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c r="D1327" i="106" s="1"/>
  <c r="K159" i="29"/>
  <c r="B2818" i="106" s="1"/>
  <c r="K160" i="29"/>
  <c r="K164" i="29"/>
  <c r="B1329" i="106" s="1"/>
  <c r="D1329" i="106" s="1"/>
  <c r="K165" i="29"/>
  <c r="B1330" i="106"/>
  <c r="D1330" i="106" s="1"/>
  <c r="D1334" i="106"/>
  <c r="B1335" i="106"/>
  <c r="D1335" i="106"/>
  <c r="D1336" i="106"/>
  <c r="D1337" i="106"/>
  <c r="B1338" i="106"/>
  <c r="D1338" i="106"/>
  <c r="C178" i="29"/>
  <c r="B1339" i="106"/>
  <c r="D1339" i="106" s="1"/>
  <c r="B1341" i="106"/>
  <c r="D1341" i="106" s="1"/>
  <c r="D1342" i="106"/>
  <c r="D1343" i="106"/>
  <c r="B1344" i="106"/>
  <c r="D1344" i="106" s="1"/>
  <c r="D178" i="29"/>
  <c r="B1347" i="106"/>
  <c r="D1347" i="106"/>
  <c r="D1348" i="106"/>
  <c r="D1349" i="106"/>
  <c r="B1350" i="106"/>
  <c r="D1350" i="106"/>
  <c r="E178" i="29"/>
  <c r="B1351" i="106"/>
  <c r="D1351" i="106" s="1"/>
  <c r="E188" i="29"/>
  <c r="E190" i="29" s="1"/>
  <c r="B1354" i="106"/>
  <c r="D1354" i="106"/>
  <c r="D1355" i="106"/>
  <c r="D1356" i="106"/>
  <c r="B1357" i="106"/>
  <c r="D1357" i="106"/>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c r="B1372" i="106"/>
  <c r="D1372" i="106"/>
  <c r="B1373" i="106"/>
  <c r="D1373" i="106"/>
  <c r="D1374" i="106"/>
  <c r="H198" i="29"/>
  <c r="H202" i="29" s="1"/>
  <c r="B1375" i="106" s="1"/>
  <c r="D1375" i="106" s="1"/>
  <c r="H188" i="29"/>
  <c r="K176" i="29"/>
  <c r="B1377" i="106"/>
  <c r="D1377" i="106" s="1"/>
  <c r="D1378" i="106"/>
  <c r="D1379" i="106"/>
  <c r="K177" i="29"/>
  <c r="B1380" i="106" s="1"/>
  <c r="D1380" i="106" s="1"/>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s="1"/>
  <c r="D1403" i="106"/>
  <c r="D1404" i="106"/>
  <c r="D1405" i="106"/>
  <c r="B1406" i="106"/>
  <c r="D1406" i="106"/>
  <c r="B1407" i="106"/>
  <c r="D1407" i="106"/>
  <c r="B1408" i="106"/>
  <c r="D1408" i="106"/>
  <c r="B1409" i="106"/>
  <c r="D1409" i="106"/>
  <c r="D223" i="29"/>
  <c r="B1410" i="106"/>
  <c r="D1410" i="106" s="1"/>
  <c r="B1411" i="106"/>
  <c r="D1411" i="106" s="1"/>
  <c r="B1412" i="106"/>
  <c r="D1412" i="106" s="1"/>
  <c r="B1413" i="106"/>
  <c r="D1413" i="106" s="1"/>
  <c r="B1414" i="106"/>
  <c r="D1414" i="106" s="1"/>
  <c r="B1415" i="106"/>
  <c r="D1415" i="106" s="1"/>
  <c r="B1416" i="106"/>
  <c r="D1416" i="106" s="1"/>
  <c r="D232" i="29"/>
  <c r="B1418" i="106"/>
  <c r="D1418" i="106"/>
  <c r="B1419" i="106"/>
  <c r="D1419" i="106"/>
  <c r="B1420" i="106"/>
  <c r="D1420" i="106"/>
  <c r="D237" i="29"/>
  <c r="B1421" i="106"/>
  <c r="D1421" i="106" s="1"/>
  <c r="B1422" i="106"/>
  <c r="D1422" i="106" s="1"/>
  <c r="B1423" i="106"/>
  <c r="D1423" i="106" s="1"/>
  <c r="D251" i="29"/>
  <c r="B1424" i="106" s="1"/>
  <c r="D1424" i="106" s="1"/>
  <c r="B1425" i="106"/>
  <c r="D1425" i="106"/>
  <c r="B1426" i="106"/>
  <c r="D1426" i="106"/>
  <c r="D255" i="29"/>
  <c r="B1427" i="106"/>
  <c r="D1427" i="106" s="1"/>
  <c r="B1428" i="106"/>
  <c r="D1428" i="106" s="1"/>
  <c r="B1429" i="106"/>
  <c r="D1429" i="106" s="1"/>
  <c r="B1430" i="106"/>
  <c r="D1430" i="106" s="1"/>
  <c r="B1431" i="106"/>
  <c r="D1431" i="106" s="1"/>
  <c r="B1432" i="106"/>
  <c r="D1432" i="106" s="1"/>
  <c r="B1433" i="106"/>
  <c r="D1433" i="106" s="1"/>
  <c r="B1434" i="106"/>
  <c r="D1434" i="106" s="1"/>
  <c r="D1435" i="106"/>
  <c r="D264" i="29"/>
  <c r="B1436" i="106"/>
  <c r="D1436" i="106" s="1"/>
  <c r="B1437" i="106"/>
  <c r="D1437" i="106" s="1"/>
  <c r="B1438" i="106"/>
  <c r="D1438" i="106" s="1"/>
  <c r="B1439" i="106"/>
  <c r="D1439" i="106" s="1"/>
  <c r="B1440" i="106"/>
  <c r="D1440" i="106" s="1"/>
  <c r="D1441" i="106"/>
  <c r="B1442" i="106"/>
  <c r="D1442" i="106"/>
  <c r="D1443" i="106"/>
  <c r="D271" i="29"/>
  <c r="B1444" i="106" s="1"/>
  <c r="D1444" i="106" s="1"/>
  <c r="B1445" i="106"/>
  <c r="D1445" i="106"/>
  <c r="B1447" i="106"/>
  <c r="D1447" i="106"/>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c r="D1476" i="106" s="1"/>
  <c r="K228" i="29"/>
  <c r="B1477" i="106" s="1"/>
  <c r="D1477" i="106" s="1"/>
  <c r="K229" i="29"/>
  <c r="B1478" i="106"/>
  <c r="D1478" i="106" s="1"/>
  <c r="K230" i="29"/>
  <c r="B1479" i="106" s="1"/>
  <c r="D1479" i="106" s="1"/>
  <c r="K231" i="29"/>
  <c r="B1480" i="106"/>
  <c r="D1480" i="106" s="1"/>
  <c r="K234" i="29"/>
  <c r="B1482" i="106" s="1"/>
  <c r="D1482" i="106" s="1"/>
  <c r="K235" i="29"/>
  <c r="B1483" i="106"/>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c r="D1498" i="106" s="1"/>
  <c r="D1499" i="106"/>
  <c r="K266" i="29"/>
  <c r="B1501" i="106"/>
  <c r="D1501" i="106" s="1"/>
  <c r="K267" i="29"/>
  <c r="B1502" i="106" s="1"/>
  <c r="D1502" i="106" s="1"/>
  <c r="K268" i="29"/>
  <c r="B1503" i="106"/>
  <c r="D1503" i="106" s="1"/>
  <c r="K269" i="29"/>
  <c r="B1504" i="106" s="1"/>
  <c r="D1504" i="106" s="1"/>
  <c r="D1505" i="106"/>
  <c r="K270" i="29"/>
  <c r="B1506" i="106" s="1"/>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c r="K284" i="29"/>
  <c r="K286" i="29"/>
  <c r="B1515" i="106" s="1"/>
  <c r="D1515" i="106" s="1"/>
  <c r="D1516" i="106"/>
  <c r="K276" i="29"/>
  <c r="K277" i="29"/>
  <c r="K278" i="29"/>
  <c r="B1519" i="106"/>
  <c r="D1519" i="106"/>
  <c r="D1520" i="106"/>
  <c r="D1521" i="106"/>
  <c r="B1522" i="106"/>
  <c r="D1522" i="106"/>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E305" i="29"/>
  <c r="B1536" i="106" s="1"/>
  <c r="D1536" i="106" s="1"/>
  <c r="B1537" i="106"/>
  <c r="D1537" i="106"/>
  <c r="D1538" i="106"/>
  <c r="D1539" i="106"/>
  <c r="B1540" i="106"/>
  <c r="D1540" i="106"/>
  <c r="F296" i="29"/>
  <c r="B1541" i="106"/>
  <c r="D1541" i="106" s="1"/>
  <c r="B1543" i="106"/>
  <c r="D1543" i="106" s="1"/>
  <c r="D1544" i="106"/>
  <c r="D1545" i="106"/>
  <c r="B1546" i="106"/>
  <c r="D1546" i="106" s="1"/>
  <c r="G296" i="29"/>
  <c r="B1547" i="106" s="1"/>
  <c r="D1547" i="106" s="1"/>
  <c r="B1549" i="106"/>
  <c r="D1549" i="106"/>
  <c r="D1550" i="106"/>
  <c r="D1551" i="106"/>
  <c r="B1552" i="106"/>
  <c r="D1552" i="106"/>
  <c r="H296" i="29"/>
  <c r="B1553" i="106"/>
  <c r="D1553" i="106" s="1"/>
  <c r="H303" i="29"/>
  <c r="H305" i="29" s="1"/>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c r="B1785" i="106"/>
  <c r="D1785" i="106"/>
  <c r="B1786" i="106"/>
  <c r="D1786" i="106"/>
  <c r="D1787" i="106"/>
  <c r="B1788" i="106"/>
  <c r="D1788" i="106" s="1"/>
  <c r="D1789" i="106"/>
  <c r="D1790" i="106"/>
  <c r="C19" i="7"/>
  <c r="B1791" i="106" s="1"/>
  <c r="D1791" i="106" s="1"/>
  <c r="F4" i="7"/>
  <c r="B1792" i="106"/>
  <c r="D1792" i="106" s="1"/>
  <c r="F5" i="7"/>
  <c r="B1793" i="106" s="1"/>
  <c r="D1793" i="106" s="1"/>
  <c r="F6" i="7"/>
  <c r="B1794" i="106"/>
  <c r="D1794" i="106" s="1"/>
  <c r="F7" i="7"/>
  <c r="B1795" i="106" s="1"/>
  <c r="D1795" i="106" s="1"/>
  <c r="F8" i="7"/>
  <c r="B1796" i="106"/>
  <c r="D1796" i="106" s="1"/>
  <c r="F10" i="7"/>
  <c r="B1797" i="106" s="1"/>
  <c r="D1797" i="106" s="1"/>
  <c r="D1798" i="106"/>
  <c r="F9" i="7"/>
  <c r="B1799" i="106" s="1"/>
  <c r="D1799" i="106" s="1"/>
  <c r="F11" i="7"/>
  <c r="B1800" i="106"/>
  <c r="D1800" i="106" s="1"/>
  <c r="F12" i="7"/>
  <c r="B1801" i="106" s="1"/>
  <c r="D1801" i="106" s="1"/>
  <c r="F14" i="7"/>
  <c r="B1802" i="106"/>
  <c r="D1802" i="106" s="1"/>
  <c r="D1803" i="106"/>
  <c r="F15" i="7"/>
  <c r="B1804" i="106"/>
  <c r="D1804" i="106" s="1"/>
  <c r="D1805" i="106"/>
  <c r="D1806" i="106"/>
  <c r="D1807" i="106"/>
  <c r="B1808" i="106"/>
  <c r="D1808" i="106"/>
  <c r="B1809" i="106"/>
  <c r="D1809" i="106"/>
  <c r="B1810" i="106"/>
  <c r="D1810" i="106"/>
  <c r="B1811" i="106"/>
  <c r="D1811" i="106"/>
  <c r="B1812" i="106"/>
  <c r="D1812" i="106"/>
  <c r="B1813" i="106"/>
  <c r="D1813" i="106"/>
  <c r="D1814" i="106"/>
  <c r="B1815" i="106"/>
  <c r="D1815" i="106" s="1"/>
  <c r="B1816" i="106"/>
  <c r="D1816" i="106" s="1"/>
  <c r="B1817" i="106"/>
  <c r="D1817" i="106" s="1"/>
  <c r="B1818" i="106"/>
  <c r="D1818" i="106" s="1"/>
  <c r="D1819" i="106"/>
  <c r="B1820" i="106"/>
  <c r="D1820" i="106"/>
  <c r="D1821" i="106"/>
  <c r="D1822" i="106"/>
  <c r="E19" i="7"/>
  <c r="B1823" i="106"/>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s="1"/>
  <c r="B1834" i="106"/>
  <c r="D1834" i="106" s="1"/>
  <c r="B1835" i="106"/>
  <c r="D1835" i="106" s="1"/>
  <c r="B1836" i="106"/>
  <c r="D1836" i="106" s="1"/>
  <c r="C21" i="8"/>
  <c r="B1837" i="106" s="1"/>
  <c r="D1837" i="106" s="1"/>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s="1"/>
  <c r="B1848" i="106"/>
  <c r="D1848" i="106" s="1"/>
  <c r="B1849" i="106"/>
  <c r="D1849" i="106" s="1"/>
  <c r="B1850" i="106"/>
  <c r="D1850" i="106" s="1"/>
  <c r="D21" i="8"/>
  <c r="B1851" i="106" s="1"/>
  <c r="D1851" i="106" s="1"/>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s="1"/>
  <c r="B1862" i="106"/>
  <c r="D1862" i="106" s="1"/>
  <c r="B1863" i="106"/>
  <c r="D1863" i="106" s="1"/>
  <c r="B1864" i="106"/>
  <c r="D1864" i="106" s="1"/>
  <c r="E21" i="8"/>
  <c r="B1865" i="106" s="1"/>
  <c r="D1865" i="106" s="1"/>
  <c r="B1866" i="106"/>
  <c r="D1866" i="106"/>
  <c r="F6" i="8"/>
  <c r="F7" i="8"/>
  <c r="B1868" i="106" s="1"/>
  <c r="D1868" i="106" s="1"/>
  <c r="F12" i="8"/>
  <c r="B1869" i="106"/>
  <c r="D1869" i="106" s="1"/>
  <c r="F11" i="8"/>
  <c r="B1870" i="106" s="1"/>
  <c r="D1870" i="106" s="1"/>
  <c r="F8" i="8"/>
  <c r="B1871" i="106"/>
  <c r="D1871" i="106" s="1"/>
  <c r="F9" i="8"/>
  <c r="B1872" i="106" s="1"/>
  <c r="D1872" i="106" s="1"/>
  <c r="F10" i="8"/>
  <c r="B1873" i="106"/>
  <c r="D1873" i="106" s="1"/>
  <c r="F14" i="8"/>
  <c r="B1874" i="106" s="1"/>
  <c r="D1874" i="106" s="1"/>
  <c r="F13" i="8"/>
  <c r="B3688" i="106"/>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s="1"/>
  <c r="D1940" i="106" s="1"/>
  <c r="D1941" i="106"/>
  <c r="D1942" i="106"/>
  <c r="D1943" i="106"/>
  <c r="D1944" i="106"/>
  <c r="D1945" i="106"/>
  <c r="D1946" i="106"/>
  <c r="D1947" i="106"/>
  <c r="B1948" i="106"/>
  <c r="D1948" i="106" s="1"/>
  <c r="D1949" i="106"/>
  <c r="B1950" i="106"/>
  <c r="D1950" i="106"/>
  <c r="B1951" i="106"/>
  <c r="D1951" i="106"/>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c r="B1993" i="106"/>
  <c r="D1993" i="106"/>
  <c r="D1994" i="106"/>
  <c r="I23" i="12"/>
  <c r="B1995" i="106" s="1"/>
  <c r="D1995" i="106" s="1"/>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s="1"/>
  <c r="B2020" i="106"/>
  <c r="D2020" i="106" s="1"/>
  <c r="B2021" i="106"/>
  <c r="D2021" i="106" s="1"/>
  <c r="B2022" i="106"/>
  <c r="D2022" i="106" s="1"/>
  <c r="B2023" i="106"/>
  <c r="D2023" i="106" s="1"/>
  <c r="B2024" i="106"/>
  <c r="D2024" i="106" s="1"/>
  <c r="E16" i="11"/>
  <c r="B2025" i="106" s="1"/>
  <c r="D2025" i="106" s="1"/>
  <c r="F8" i="11"/>
  <c r="B2027" i="106"/>
  <c r="D2027" i="106" s="1"/>
  <c r="F10" i="11"/>
  <c r="B2028" i="106" s="1"/>
  <c r="D2028" i="106" s="1"/>
  <c r="F12" i="11"/>
  <c r="B2029" i="106"/>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c r="D2052" i="106" s="1"/>
  <c r="K12" i="11"/>
  <c r="B2053" i="106" s="1"/>
  <c r="D2053" i="106" s="1"/>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c r="D2090" i="106"/>
  <c r="B2091" i="106"/>
  <c r="D2091" i="106" s="1"/>
  <c r="B2092" i="106"/>
  <c r="D2092" i="106" s="1"/>
  <c r="B2094" i="106"/>
  <c r="D2094" i="106" s="1"/>
  <c r="D2095" i="106"/>
  <c r="D2096" i="106"/>
  <c r="D2097" i="106"/>
  <c r="D2098" i="106"/>
  <c r="D2099" i="106"/>
  <c r="D2100" i="106"/>
  <c r="D2101" i="106"/>
  <c r="D2103" i="106"/>
  <c r="D2104" i="106"/>
  <c r="I47" i="4"/>
  <c r="B2105" i="106"/>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c r="D2838" i="106"/>
  <c r="B2840" i="106"/>
  <c r="D2840" i="106"/>
  <c r="B2841" i="106"/>
  <c r="D2841" i="106"/>
  <c r="B2843" i="106"/>
  <c r="D2843" i="106"/>
  <c r="B2844" i="106"/>
  <c r="D2844" i="106"/>
  <c r="D2845" i="106"/>
  <c r="B2846" i="106"/>
  <c r="D2846" i="106" s="1"/>
  <c r="D2847" i="106"/>
  <c r="B2848" i="106"/>
  <c r="D2848" i="106"/>
  <c r="D2849" i="106"/>
  <c r="D2850" i="106"/>
  <c r="D2851" i="106"/>
  <c r="D2852" i="106"/>
  <c r="D2853" i="106"/>
  <c r="B2854" i="106"/>
  <c r="D2854" i="106" s="1"/>
  <c r="B2855" i="106"/>
  <c r="D2855" i="106" s="1"/>
  <c r="B2856" i="106"/>
  <c r="D2856" i="106" s="1"/>
  <c r="D2857" i="106"/>
  <c r="B2858" i="106"/>
  <c r="D2858" i="106"/>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s="1"/>
  <c r="I13" i="3"/>
  <c r="B2888" i="106" s="1"/>
  <c r="D2888" i="106" s="1"/>
  <c r="D2889" i="106"/>
  <c r="D2890" i="106"/>
  <c r="B2891" i="106"/>
  <c r="D2891" i="106"/>
  <c r="B2892" i="106"/>
  <c r="D2892" i="106"/>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c r="D2909" i="106"/>
  <c r="I34" i="3"/>
  <c r="B2910" i="106" s="1"/>
  <c r="D2910" i="106" s="1"/>
  <c r="B2911" i="106"/>
  <c r="D2911" i="106"/>
  <c r="B2912" i="106"/>
  <c r="D2912" i="106"/>
  <c r="B2914" i="106"/>
  <c r="D2914" i="106" s="1"/>
  <c r="D2915" i="106"/>
  <c r="L34" i="3"/>
  <c r="B2916" i="106"/>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c r="D76" i="4"/>
  <c r="B3237" i="106"/>
  <c r="D3237" i="106" s="1"/>
  <c r="D3240" i="106"/>
  <c r="D3241" i="106"/>
  <c r="D3242" i="106"/>
  <c r="D3243" i="106"/>
  <c r="D3244" i="106"/>
  <c r="D3245" i="106"/>
  <c r="D3246" i="106"/>
  <c r="D3247" i="106"/>
  <c r="D3248" i="106"/>
  <c r="D3249" i="106"/>
  <c r="D3250" i="106"/>
  <c r="B3251" i="106"/>
  <c r="D3251" i="106"/>
  <c r="F44" i="4"/>
  <c r="B3252" i="106"/>
  <c r="D3252" i="106" s="1"/>
  <c r="B3253" i="106"/>
  <c r="D3253" i="106" s="1"/>
  <c r="F76" i="4"/>
  <c r="B3257" i="106"/>
  <c r="D3257" i="106" s="1"/>
  <c r="G44" i="4"/>
  <c r="B3258" i="106" s="1"/>
  <c r="D3258" i="106"/>
  <c r="B3259" i="106"/>
  <c r="D3259" i="106"/>
  <c r="G76" i="4"/>
  <c r="B3260" i="106"/>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c r="I44" i="4"/>
  <c r="B3317" i="106"/>
  <c r="D3317" i="106" s="1"/>
  <c r="I76" i="4"/>
  <c r="B3318" i="106" s="1"/>
  <c r="D3318" i="106" s="1"/>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s="1"/>
  <c r="D3420" i="106"/>
  <c r="D3421" i="106"/>
  <c r="B3422" i="106"/>
  <c r="D3422" i="106" s="1"/>
  <c r="D3423" i="106"/>
  <c r="D3424" i="106"/>
  <c r="B3425" i="106"/>
  <c r="D3425" i="106" s="1"/>
  <c r="D3426" i="106"/>
  <c r="B3427" i="106"/>
  <c r="D3427"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c r="B3451" i="106"/>
  <c r="D3451" i="106"/>
  <c r="B3452" i="106"/>
  <c r="D3452" i="106"/>
  <c r="B3453" i="106"/>
  <c r="D3453" i="106"/>
  <c r="F15" i="11"/>
  <c r="B3454" i="106"/>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s="1"/>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s="1"/>
  <c r="D3547" i="106"/>
  <c r="B3548" i="106"/>
  <c r="D3548" i="106"/>
  <c r="B3549" i="106"/>
  <c r="D3549" i="106"/>
  <c r="B3550" i="106"/>
  <c r="D3550" i="106"/>
  <c r="B3551" i="106"/>
  <c r="D3551" i="106"/>
  <c r="K13" i="3"/>
  <c r="B3552" i="106"/>
  <c r="D3552" i="106" s="1"/>
  <c r="D3553" i="106"/>
  <c r="D3554" i="106"/>
  <c r="D3555" i="106"/>
  <c r="D3556" i="106"/>
  <c r="D3557" i="106"/>
  <c r="D3558" i="106"/>
  <c r="D3559" i="106"/>
  <c r="D3560" i="106"/>
  <c r="B3561" i="106"/>
  <c r="D3561" i="106" s="1"/>
  <c r="B3562" i="106"/>
  <c r="D3562" i="106" s="1"/>
  <c r="D3563" i="106"/>
  <c r="D3564" i="106"/>
  <c r="K34" i="3"/>
  <c r="B3566" i="106"/>
  <c r="D3566" i="106"/>
  <c r="B3567" i="106"/>
  <c r="D3567" i="106"/>
  <c r="B3577" i="106"/>
  <c r="D3577" i="106" s="1"/>
  <c r="B3578" i="106"/>
  <c r="D3578" i="106" s="1"/>
  <c r="B3579" i="106"/>
  <c r="D3579" i="106" s="1"/>
  <c r="B3580" i="106"/>
  <c r="D3580" i="106" s="1"/>
  <c r="B3581" i="106"/>
  <c r="D3581" i="106" s="1"/>
  <c r="B3582" i="106"/>
  <c r="D3582" i="106" s="1"/>
  <c r="B3583" i="106"/>
  <c r="D3583" i="106" s="1"/>
  <c r="K44" i="4"/>
  <c r="B3584" i="106" s="1"/>
  <c r="D3584" i="106"/>
  <c r="B3585" i="106"/>
  <c r="D3585" i="106"/>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s="1"/>
  <c r="B3620" i="106"/>
  <c r="D3620" i="106" s="1"/>
  <c r="C341" i="29"/>
  <c r="B3621" i="106" s="1"/>
  <c r="D3621" i="106" s="1"/>
  <c r="D3623" i="106"/>
  <c r="B3624" i="106"/>
  <c r="D3624" i="106" s="1"/>
  <c r="B3625" i="106"/>
  <c r="D3625" i="106" s="1"/>
  <c r="D339" i="29"/>
  <c r="B3626" i="106" s="1"/>
  <c r="D3626" i="106" s="1"/>
  <c r="B3627" i="106"/>
  <c r="D3627" i="106"/>
  <c r="D3630" i="106"/>
  <c r="B3631" i="106"/>
  <c r="D3631" i="106"/>
  <c r="B3632" i="106"/>
  <c r="D3632" i="106"/>
  <c r="E339" i="29"/>
  <c r="B3634" i="106"/>
  <c r="D3634" i="106" s="1"/>
  <c r="D3637" i="106"/>
  <c r="B3638" i="106"/>
  <c r="D3638" i="106"/>
  <c r="B3639" i="106"/>
  <c r="D3639" i="106"/>
  <c r="F339" i="29"/>
  <c r="B3641" i="106"/>
  <c r="D3641" i="106" s="1"/>
  <c r="D3644" i="106"/>
  <c r="B3645" i="106"/>
  <c r="D3645" i="106"/>
  <c r="B3646" i="106"/>
  <c r="D3646" i="106"/>
  <c r="G339" i="29"/>
  <c r="B3647" i="106"/>
  <c r="D3647" i="106" s="1"/>
  <c r="B3648" i="106"/>
  <c r="D3648" i="106" s="1"/>
  <c r="G341" i="29"/>
  <c r="B3649" i="106" s="1"/>
  <c r="D3649" i="106" s="1"/>
  <c r="D3651" i="106"/>
  <c r="B3652" i="106"/>
  <c r="D3652" i="106"/>
  <c r="B3653" i="106"/>
  <c r="D3653" i="106"/>
  <c r="H339" i="29"/>
  <c r="B3654" i="106"/>
  <c r="D3654" i="106" s="1"/>
  <c r="B3655" i="106"/>
  <c r="D3655" i="106" s="1"/>
  <c r="H341" i="29"/>
  <c r="B3656" i="106" s="1"/>
  <c r="D3656" i="106" s="1"/>
  <c r="B3657" i="106"/>
  <c r="D3657" i="106"/>
  <c r="H349" i="29"/>
  <c r="B3658" i="106"/>
  <c r="D3658" i="106" s="1"/>
  <c r="D3659" i="106"/>
  <c r="H344" i="29"/>
  <c r="H352" i="29"/>
  <c r="D3661" i="106"/>
  <c r="D3662" i="106"/>
  <c r="D3663" i="106"/>
  <c r="D3664" i="106"/>
  <c r="D3665" i="106"/>
  <c r="D3666" i="106"/>
  <c r="D3667" i="106"/>
  <c r="K337" i="29"/>
  <c r="B3668" i="106"/>
  <c r="D3668" i="106" s="1"/>
  <c r="K338" i="29"/>
  <c r="B3669" i="106" s="1"/>
  <c r="D3669" i="106" s="1"/>
  <c r="K340" i="29"/>
  <c r="B3671" i="106" s="1"/>
  <c r="D3671" i="106" s="1"/>
  <c r="K343" i="29"/>
  <c r="B3673" i="106"/>
  <c r="D3673" i="106" s="1"/>
  <c r="K344" i="29"/>
  <c r="B3674" i="106" s="1"/>
  <c r="D3674" i="106" s="1"/>
  <c r="K347" i="29"/>
  <c r="B3675" i="106"/>
  <c r="D3675" i="106" s="1"/>
  <c r="K348" i="29"/>
  <c r="K349" i="29" s="1"/>
  <c r="B3676" i="106" s="1"/>
  <c r="D3676" i="106" s="1"/>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B3703" i="106"/>
  <c r="D3703"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c r="D4101" i="106"/>
  <c r="B4106" i="106"/>
  <c r="D4106" i="106" s="1"/>
  <c r="B4107" i="106"/>
  <c r="D4107" i="106" s="1"/>
  <c r="F17" i="7"/>
  <c r="B4108" i="106" s="1"/>
  <c r="D4108" i="106" s="1"/>
  <c r="F18" i="7"/>
  <c r="B4109" i="106"/>
  <c r="D4109" i="106" s="1"/>
  <c r="B4110" i="106"/>
  <c r="D4110" i="106" s="1"/>
  <c r="B4111" i="106"/>
  <c r="D4111" i="106" s="1"/>
  <c r="D4112" i="106"/>
  <c r="B4113" i="106"/>
  <c r="D4113" i="106"/>
  <c r="B4114" i="106"/>
  <c r="D4114" i="106"/>
  <c r="B4115" i="106"/>
  <c r="D4115" i="106"/>
  <c r="B4116" i="106"/>
  <c r="D4116" i="106"/>
  <c r="B4117" i="106"/>
  <c r="D4117" i="106"/>
  <c r="B4118" i="106"/>
  <c r="D4118" i="106"/>
  <c r="D4119" i="106"/>
  <c r="D4120" i="106"/>
  <c r="B4121" i="106"/>
  <c r="D4121" i="106"/>
  <c r="D4129" i="106"/>
  <c r="C18" i="4"/>
  <c r="B4131" i="106" s="1"/>
  <c r="D4131" i="106" s="1"/>
  <c r="D18" i="4"/>
  <c r="B4132" i="106"/>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s="1"/>
  <c r="B4217" i="106"/>
  <c r="D4217" i="106" s="1"/>
  <c r="D4218" i="106"/>
  <c r="D4219" i="106"/>
  <c r="D4220" i="106"/>
  <c r="D4221" i="106"/>
  <c r="D4222" i="106"/>
  <c r="D4223" i="106"/>
  <c r="D4224" i="106"/>
  <c r="D4225" i="106"/>
  <c r="D4226" i="106"/>
  <c r="B4227" i="106"/>
  <c r="D4227" i="106"/>
  <c r="B4228" i="106"/>
  <c r="D4228" i="106"/>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s="1"/>
  <c r="D4800" i="106"/>
  <c r="B4801" i="106"/>
  <c r="D4801" i="106"/>
  <c r="B4802" i="106"/>
  <c r="D4802" i="106"/>
  <c r="D4803" i="106"/>
  <c r="B4804" i="106"/>
  <c r="D4804" i="106" s="1"/>
  <c r="B4805" i="106"/>
  <c r="D4805" i="106" s="1"/>
  <c r="B4806" i="106"/>
  <c r="D4806" i="106" s="1"/>
  <c r="D4807" i="106"/>
  <c r="B4808" i="106"/>
  <c r="D4808" i="106"/>
  <c r="D4809" i="106"/>
  <c r="B4810" i="106"/>
  <c r="D4810" i="106" s="1"/>
  <c r="B4811" i="106"/>
  <c r="D4811" i="106" s="1"/>
  <c r="D4812" i="106"/>
  <c r="B4813" i="106"/>
  <c r="D4813" i="106"/>
  <c r="B4814" i="106"/>
  <c r="D4814"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s="1"/>
  <c r="B4882" i="106"/>
  <c r="D4882" i="106" s="1"/>
  <c r="B4883" i="106"/>
  <c r="D4883" i="106" s="1"/>
  <c r="B4884" i="106"/>
  <c r="D4884" i="106" s="1"/>
  <c r="B4885" i="106"/>
  <c r="D4885" i="106" s="1"/>
  <c r="B4886" i="106"/>
  <c r="D4886" i="106" s="1"/>
  <c r="B4887" i="106"/>
  <c r="D4887" i="106" s="1"/>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c r="B5023" i="106"/>
  <c r="D5023" i="106"/>
  <c r="B5024" i="106"/>
  <c r="D5024" i="106"/>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c r="D5140" i="106"/>
  <c r="D5141" i="106"/>
  <c r="B5142" i="106"/>
  <c r="D5142" i="106"/>
  <c r="D5143" i="106"/>
  <c r="D5144" i="106"/>
  <c r="D5145" i="106"/>
  <c r="D5146" i="106"/>
  <c r="B5148" i="106"/>
  <c r="D5148" i="106"/>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c r="B5168" i="106"/>
  <c r="D5168" i="106"/>
  <c r="D5169" i="106"/>
  <c r="D5170" i="106"/>
  <c r="B5171" i="106"/>
  <c r="D5171" i="106"/>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c r="B5313" i="106"/>
  <c r="D5313" i="106"/>
  <c r="D5314" i="106"/>
  <c r="B5315" i="106"/>
  <c r="D5315" i="106" s="1"/>
  <c r="D5316" i="106"/>
  <c r="B5317" i="106"/>
  <c r="D5317" i="106"/>
  <c r="D5318" i="106"/>
  <c r="D5319" i="106"/>
  <c r="D5321" i="106"/>
  <c r="D5322" i="106"/>
  <c r="D5323" i="106"/>
  <c r="D5324" i="106"/>
  <c r="D5325" i="106"/>
  <c r="B5328" i="106"/>
  <c r="D5328" i="106" s="1"/>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s="1"/>
  <c r="B5375" i="106"/>
  <c r="D5375" i="106" s="1"/>
  <c r="D5376" i="106"/>
  <c r="D5377" i="106"/>
  <c r="D5378" i="106"/>
  <c r="D5379" i="106"/>
  <c r="D5380" i="106"/>
  <c r="D5381" i="106"/>
  <c r="D5382" i="106"/>
  <c r="B5384" i="106"/>
  <c r="D5384" i="106"/>
  <c r="D5385" i="106"/>
  <c r="D5386" i="106"/>
  <c r="B5387" i="106"/>
  <c r="D5387" i="106"/>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c r="D5495" i="106"/>
  <c r="B5496" i="106"/>
  <c r="D5496" i="106" s="1"/>
  <c r="D5497" i="106"/>
  <c r="B5498" i="106"/>
  <c r="D5498" i="106"/>
  <c r="D5499" i="106"/>
  <c r="D5500" i="106"/>
  <c r="D5502" i="106"/>
  <c r="D5503" i="106"/>
  <c r="D5504" i="106"/>
  <c r="D5505" i="106"/>
  <c r="D5506" i="106"/>
  <c r="B5509" i="106"/>
  <c r="D5509" i="106" s="1"/>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s="1"/>
  <c r="D5605" i="106"/>
  <c r="B5606" i="106"/>
  <c r="D5606" i="106"/>
  <c r="D5607" i="106"/>
  <c r="D5608" i="106"/>
  <c r="B5609" i="106"/>
  <c r="D5609" i="106"/>
  <c r="D5610" i="106"/>
  <c r="D5611" i="106"/>
  <c r="D5612" i="106"/>
  <c r="D5613" i="106"/>
  <c r="B5615" i="106"/>
  <c r="D5615" i="106"/>
  <c r="D5616" i="106"/>
  <c r="B5617" i="106"/>
  <c r="D5617" i="106" s="1"/>
  <c r="B5619" i="106"/>
  <c r="D5619" i="106" s="1"/>
  <c r="D5620" i="106"/>
  <c r="D5621" i="106"/>
  <c r="D5622" i="106"/>
  <c r="D5623" i="106"/>
  <c r="D5624" i="106"/>
  <c r="B5625" i="106"/>
  <c r="D5625" i="106"/>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s="1"/>
  <c r="D5709" i="106"/>
  <c r="B5710" i="106"/>
  <c r="D5710" i="106"/>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c r="B5755" i="106"/>
  <c r="D5755" i="106"/>
  <c r="B5757" i="106"/>
  <c r="D5757" i="106"/>
  <c r="D5758" i="106"/>
  <c r="D5759" i="106"/>
  <c r="D5760" i="106"/>
  <c r="D5761" i="106"/>
  <c r="D5762" i="106"/>
  <c r="B5763" i="106"/>
  <c r="D5763" i="106" s="1"/>
  <c r="D5764" i="106"/>
  <c r="B5765" i="106"/>
  <c r="D5765" i="106"/>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s="1"/>
  <c r="D5854" i="106"/>
  <c r="B5855" i="106"/>
  <c r="D5855" i="106"/>
  <c r="B5856" i="106"/>
  <c r="D5856" i="106"/>
  <c r="D5857" i="106"/>
  <c r="B5858" i="106"/>
  <c r="D5858" i="106" s="1"/>
  <c r="D5859" i="106"/>
  <c r="B5860" i="106"/>
  <c r="D5860" i="106"/>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s="1"/>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c r="B6217" i="106"/>
  <c r="D6217" i="106"/>
  <c r="B6218" i="106"/>
  <c r="D6218" i="106"/>
  <c r="B6219" i="106"/>
  <c r="D6219" i="106"/>
  <c r="B6224" i="106"/>
  <c r="D6224" i="106"/>
  <c r="J18" i="4"/>
  <c r="B6228" i="106"/>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s="1"/>
  <c r="J77" i="4"/>
  <c r="B6262" i="106" s="1"/>
  <c r="D6262" i="106" s="1"/>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c r="B6854" i="106"/>
  <c r="D6854" i="106"/>
  <c r="B6855" i="106"/>
  <c r="D6855" i="106"/>
  <c r="B6856" i="106"/>
  <c r="D6856" i="106"/>
  <c r="B6857" i="106"/>
  <c r="D6857" i="106"/>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c r="B6872" i="106"/>
  <c r="D6872" i="106"/>
  <c r="B6873" i="106"/>
  <c r="D6873" i="106"/>
  <c r="B6874" i="106"/>
  <c r="D6874" i="106"/>
  <c r="B6875" i="106"/>
  <c r="D6875" i="106"/>
  <c r="B6876" i="106"/>
  <c r="D6876" i="106"/>
  <c r="K20" i="29"/>
  <c r="B6877" i="106"/>
  <c r="D6877" i="106" s="1"/>
  <c r="B6878" i="106"/>
  <c r="D6878" i="106" s="1"/>
  <c r="K21" i="29"/>
  <c r="B6879" i="106" s="1"/>
  <c r="D6879" i="106" s="1"/>
  <c r="B6880" i="106"/>
  <c r="D6880" i="106"/>
  <c r="K22" i="29"/>
  <c r="B6881" i="106"/>
  <c r="D6881" i="106" s="1"/>
  <c r="B6882" i="106"/>
  <c r="D6882" i="106" s="1"/>
  <c r="K23" i="29"/>
  <c r="B6883" i="106" s="1"/>
  <c r="D6883" i="106"/>
  <c r="B6884" i="106"/>
  <c r="D6884" i="106"/>
  <c r="K24" i="29"/>
  <c r="B6885" i="106"/>
  <c r="D6885" i="106" s="1"/>
  <c r="B6886" i="106"/>
  <c r="D6886" i="106" s="1"/>
  <c r="K25" i="29"/>
  <c r="B6887" i="106" s="1"/>
  <c r="D6887" i="106" s="1"/>
  <c r="B6888" i="106"/>
  <c r="D6888" i="106"/>
  <c r="K26" i="29"/>
  <c r="B6889" i="106"/>
  <c r="D6889" i="106" s="1"/>
  <c r="B6890" i="106"/>
  <c r="D6890" i="106" s="1"/>
  <c r="K27" i="29"/>
  <c r="B6891" i="106" s="1"/>
  <c r="D6891" i="106"/>
  <c r="B6892" i="106"/>
  <c r="D6892" i="106"/>
  <c r="K28" i="29"/>
  <c r="B6893" i="106"/>
  <c r="D6893" i="106" s="1"/>
  <c r="B6894" i="106"/>
  <c r="D6894" i="106" s="1"/>
  <c r="K29" i="29"/>
  <c r="B6895" i="106" s="1"/>
  <c r="D6895" i="106" s="1"/>
  <c r="B6896" i="106"/>
  <c r="D6896" i="106"/>
  <c r="K30" i="29"/>
  <c r="B6897" i="106"/>
  <c r="D6897" i="106" s="1"/>
  <c r="B6898" i="106"/>
  <c r="D6898" i="106" s="1"/>
  <c r="K31" i="29"/>
  <c r="B6899" i="106" s="1"/>
  <c r="D6899" i="106"/>
  <c r="B6900" i="106"/>
  <c r="D6900" i="106"/>
  <c r="K32" i="29"/>
  <c r="B6901" i="106"/>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c r="B6941" i="106"/>
  <c r="D6941" i="106"/>
  <c r="I53" i="29"/>
  <c r="B6942" i="106"/>
  <c r="D6942" i="106" s="1"/>
  <c r="J53" i="29"/>
  <c r="B6943" i="106" s="1"/>
  <c r="D6943" i="106"/>
  <c r="B6944" i="106"/>
  <c r="D6944" i="106"/>
  <c r="B6945" i="106"/>
  <c r="D6945" i="106"/>
  <c r="B6946" i="106"/>
  <c r="D6946" i="106"/>
  <c r="B6947" i="106"/>
  <c r="D6947" i="106"/>
  <c r="I57" i="29"/>
  <c r="B6948" i="106"/>
  <c r="D6948" i="106" s="1"/>
  <c r="J57" i="29"/>
  <c r="B6949" i="106" s="1"/>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s="1"/>
  <c r="D6974" i="106"/>
  <c r="B6975" i="106"/>
  <c r="D6975" i="106"/>
  <c r="B6976" i="106"/>
  <c r="D6976" i="106"/>
  <c r="B6979" i="106"/>
  <c r="D6979" i="106"/>
  <c r="B6980" i="106"/>
  <c r="D6980" i="106"/>
  <c r="B6981" i="106"/>
  <c r="D6981" i="106"/>
  <c r="K85" i="29"/>
  <c r="B6982" i="106"/>
  <c r="D6982" i="106" s="1"/>
  <c r="B6983" i="106"/>
  <c r="D6983" i="106" s="1"/>
  <c r="K86" i="29"/>
  <c r="B6984" i="106" s="1"/>
  <c r="D6984" i="106" s="1"/>
  <c r="B6985" i="106"/>
  <c r="D6985" i="106"/>
  <c r="K87" i="29"/>
  <c r="B6986" i="106"/>
  <c r="D6986" i="106" s="1"/>
  <c r="B6987" i="106"/>
  <c r="D6987" i="106" s="1"/>
  <c r="K88" i="29"/>
  <c r="B6988" i="106" s="1"/>
  <c r="D6988" i="106"/>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c r="H112" i="29"/>
  <c r="B7018" i="106"/>
  <c r="D7018" i="106" s="1"/>
  <c r="K112" i="29"/>
  <c r="B7019" i="106" s="1"/>
  <c r="D7019"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s="1"/>
  <c r="J127" i="29"/>
  <c r="B7034" i="106" s="1"/>
  <c r="D7034" i="106"/>
  <c r="B7035" i="106"/>
  <c r="D7035" i="106"/>
  <c r="B7036" i="106"/>
  <c r="D7036" i="106"/>
  <c r="I129" i="29"/>
  <c r="B7037" i="106"/>
  <c r="D7037" i="106" s="1"/>
  <c r="J129" i="29"/>
  <c r="B7038" i="106" s="1"/>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I204" i="29"/>
  <c r="B7071" i="106" s="1"/>
  <c r="D7071" i="106" s="1"/>
  <c r="J204" i="29"/>
  <c r="B7072" i="106"/>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c r="B7127" i="106"/>
  <c r="D7127" i="106"/>
  <c r="B7128" i="106"/>
  <c r="D7128" i="106"/>
  <c r="B7129" i="106"/>
  <c r="D7129" i="106"/>
  <c r="B7130" i="106"/>
  <c r="D7130" i="106"/>
  <c r="B7131" i="106"/>
  <c r="D7131" i="106"/>
  <c r="B7132" i="106"/>
  <c r="D7132" i="106"/>
  <c r="B7133" i="106"/>
  <c r="D7133" i="106"/>
  <c r="B7134" i="106"/>
  <c r="D7134" i="106"/>
  <c r="K313" i="29"/>
  <c r="B7135" i="106"/>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c r="B7145" i="106"/>
  <c r="D7145" i="106"/>
  <c r="B7146" i="106"/>
  <c r="D7146" i="106"/>
  <c r="B7147" i="106"/>
  <c r="D7147" i="106"/>
  <c r="B7148" i="106"/>
  <c r="D7148" i="106"/>
  <c r="B7149" i="106"/>
  <c r="D7149" i="106"/>
  <c r="B7150" i="106"/>
  <c r="D7150" i="106"/>
  <c r="B7151" i="106"/>
  <c r="D7151" i="106"/>
  <c r="B7152" i="106"/>
  <c r="D7152" i="106"/>
  <c r="K315" i="29"/>
  <c r="B7153" i="106"/>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c r="B7181" i="106"/>
  <c r="D7181" i="106"/>
  <c r="B7182" i="106"/>
  <c r="D7182" i="106"/>
  <c r="B7183" i="106"/>
  <c r="D7183" i="106"/>
  <c r="B7184" i="106"/>
  <c r="D7184" i="106"/>
  <c r="B7185" i="106"/>
  <c r="D7185" i="106"/>
  <c r="B7186" i="106"/>
  <c r="D7186" i="106"/>
  <c r="B7187" i="106"/>
  <c r="D7187" i="106"/>
  <c r="B7188" i="106"/>
  <c r="D7188" i="106"/>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c r="C323" i="29"/>
  <c r="B7199" i="106"/>
  <c r="D7199" i="106" s="1"/>
  <c r="D323" i="29"/>
  <c r="B7200" i="106" s="1"/>
  <c r="D7200" i="106"/>
  <c r="E323" i="29"/>
  <c r="F323" i="29"/>
  <c r="G323" i="29"/>
  <c r="B7203" i="106"/>
  <c r="D7203" i="106" s="1"/>
  <c r="H323" i="29"/>
  <c r="B7204" i="106" s="1"/>
  <c r="D7204" i="106"/>
  <c r="I323" i="29"/>
  <c r="B7205" i="106"/>
  <c r="D7205" i="106" s="1"/>
  <c r="J323" i="29"/>
  <c r="K321" i="29"/>
  <c r="B7696" i="106"/>
  <c r="D7696" i="106" s="1"/>
  <c r="K322" i="29"/>
  <c r="K323" i="29"/>
  <c r="B7207" i="106" s="1"/>
  <c r="D7207" i="106" s="1"/>
  <c r="B7208" i="106"/>
  <c r="D7208" i="106"/>
  <c r="K326" i="29"/>
  <c r="B7209" i="106"/>
  <c r="D7209" i="106" s="1"/>
  <c r="B7210" i="106"/>
  <c r="D7210" i="106" s="1"/>
  <c r="K327" i="29"/>
  <c r="B7212" i="106"/>
  <c r="D7212" i="106"/>
  <c r="K328" i="29"/>
  <c r="B7213" i="106"/>
  <c r="D7213" i="106" s="1"/>
  <c r="H329" i="29"/>
  <c r="D331" i="29"/>
  <c r="B7217" i="106" s="1"/>
  <c r="D7217" i="106" s="1"/>
  <c r="G331" i="29"/>
  <c r="B7220" i="106"/>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s="1"/>
  <c r="D7235" i="106" s="1"/>
  <c r="B7236" i="106"/>
  <c r="D7236" i="106"/>
  <c r="B7237" i="106"/>
  <c r="D7237" i="106"/>
  <c r="B7238" i="106"/>
  <c r="D7238" i="106"/>
  <c r="B7239" i="106"/>
  <c r="D7239" i="106"/>
  <c r="B7240" i="106"/>
  <c r="D7240" i="106"/>
  <c r="B7241" i="106"/>
  <c r="D7241" i="106"/>
  <c r="B7242" i="106"/>
  <c r="D7242" i="106"/>
  <c r="A7245" i="106"/>
  <c r="A7246" i="106"/>
  <c r="A7247" i="106" s="1"/>
  <c r="A7248" i="106"/>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c r="B7690" i="106"/>
  <c r="D7690" i="106"/>
  <c r="B7691" i="106"/>
  <c r="D7691" i="106"/>
  <c r="B7692" i="106"/>
  <c r="D7692" i="106"/>
  <c r="B7693" i="106"/>
  <c r="D7693" i="106"/>
  <c r="B7694" i="106"/>
  <c r="D7694" i="106"/>
  <c r="B7695" i="106"/>
  <c r="D7695"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c r="D7729" i="106"/>
  <c r="B7731" i="106"/>
  <c r="D7731" i="106" s="1"/>
  <c r="D7734" i="106"/>
  <c r="B7735" i="106"/>
  <c r="D7735" i="106"/>
  <c r="B7736" i="106"/>
  <c r="D7736" i="106"/>
  <c r="B7737" i="106"/>
  <c r="D7737" i="106"/>
  <c r="B7738" i="106"/>
  <c r="D7738" i="106"/>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B9" i="106" s="1"/>
  <c r="D31" i="36"/>
  <c r="D32" i="36"/>
  <c r="D33" i="36"/>
  <c r="D34" i="36"/>
  <c r="D37" i="36"/>
  <c r="D38" i="36"/>
  <c r="D40" i="36"/>
  <c r="D41" i="36"/>
  <c r="D42" i="36"/>
  <c r="D43" i="36"/>
  <c r="D44" i="36"/>
  <c r="D45" i="36"/>
  <c r="D46" i="36"/>
  <c r="D47" i="36"/>
  <c r="D48" i="36"/>
  <c r="D53" i="36"/>
  <c r="D57" i="36"/>
  <c r="D59" i="36"/>
  <c r="D60" i="36"/>
  <c r="D74" i="36"/>
  <c r="D75" i="36"/>
  <c r="D77" i="36"/>
  <c r="D78" i="36"/>
  <c r="D85" i="36"/>
  <c r="B64" i="127"/>
  <c r="B65" i="127"/>
  <c r="D26" i="108"/>
  <c r="D40" i="108" s="1"/>
  <c r="E42" i="108" s="1"/>
  <c r="E26" i="108"/>
  <c r="F26" i="108"/>
  <c r="F40" i="108" s="1"/>
  <c r="G42" i="108" s="1"/>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60" i="34" s="1"/>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c r="D2013" i="106" s="1"/>
  <c r="F16" i="11"/>
  <c r="B2031" i="106" s="1"/>
  <c r="B7727" i="106"/>
  <c r="D7727" i="106"/>
  <c r="C49" i="8"/>
  <c r="B4" i="7"/>
  <c r="B1744" i="106" s="1"/>
  <c r="D1744" i="106" s="1"/>
  <c r="B5" i="7"/>
  <c r="B1745" i="106"/>
  <c r="D1745" i="106" s="1"/>
  <c r="B6" i="7"/>
  <c r="D6" i="7" s="1"/>
  <c r="B1762" i="106" s="1"/>
  <c r="D1762" i="106" s="1"/>
  <c r="B7" i="7"/>
  <c r="B1747" i="106" s="1"/>
  <c r="D1747" i="106" s="1"/>
  <c r="B8" i="7"/>
  <c r="B1748" i="106"/>
  <c r="D1748" i="106" s="1"/>
  <c r="B9" i="7"/>
  <c r="B1751" i="106" s="1"/>
  <c r="D1751" i="106" s="1"/>
  <c r="B10" i="7"/>
  <c r="B1749" i="106"/>
  <c r="D1749" i="106" s="1"/>
  <c r="B11" i="7"/>
  <c r="B1752" i="106" s="1"/>
  <c r="D1752" i="106" s="1"/>
  <c r="B12" i="7"/>
  <c r="B1753" i="106"/>
  <c r="D1753" i="106" s="1"/>
  <c r="B13" i="7"/>
  <c r="B3725" i="106" s="1"/>
  <c r="D3725" i="106" s="1"/>
  <c r="B14" i="7"/>
  <c r="B1754" i="106"/>
  <c r="D1754" i="106" s="1"/>
  <c r="B15" i="7"/>
  <c r="B1756" i="106" s="1"/>
  <c r="D1756" i="106" s="1"/>
  <c r="B16" i="7"/>
  <c r="B3446" i="106"/>
  <c r="D3446" i="106" s="1"/>
  <c r="B17" i="7"/>
  <c r="B4102" i="106" s="1"/>
  <c r="D4102" i="106" s="1"/>
  <c r="B18" i="7"/>
  <c r="B4103" i="106"/>
  <c r="D4103" i="106" s="1"/>
  <c r="C5" i="131"/>
  <c r="B7270" i="106" s="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s="1"/>
  <c r="K10" i="29"/>
  <c r="B3062" i="106" s="1"/>
  <c r="D3062" i="106" s="1"/>
  <c r="K13" i="29"/>
  <c r="B1105" i="106"/>
  <c r="D1105" i="106" s="1"/>
  <c r="C33" i="29"/>
  <c r="B720" i="106" s="1"/>
  <c r="D33" i="29"/>
  <c r="B778" i="106"/>
  <c r="D778" i="106" s="1"/>
  <c r="F33" i="29"/>
  <c r="B894" i="106" s="1"/>
  <c r="D894" i="106" s="1"/>
  <c r="G33" i="29"/>
  <c r="B952" i="106"/>
  <c r="D952" i="106" s="1"/>
  <c r="H33" i="29"/>
  <c r="B1010" i="106" s="1"/>
  <c r="D1010" i="106" s="1"/>
  <c r="I33" i="29"/>
  <c r="B6902" i="106"/>
  <c r="D6902" i="106" s="1"/>
  <c r="J33" i="29"/>
  <c r="B6903" i="106" s="1"/>
  <c r="D6903" i="106" s="1"/>
  <c r="L33" i="29"/>
  <c r="L42" i="29"/>
  <c r="L74" i="29" s="1"/>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204" i="29" s="1"/>
  <c r="L188" i="29"/>
  <c r="L190" i="29"/>
  <c r="L198" i="29"/>
  <c r="L202" i="29"/>
  <c r="L223" i="29"/>
  <c r="L232" i="29"/>
  <c r="L273" i="29" s="1"/>
  <c r="L237" i="29"/>
  <c r="L251" i="29"/>
  <c r="L255" i="29"/>
  <c r="L264" i="29"/>
  <c r="L271" i="29"/>
  <c r="L278" i="29"/>
  <c r="L286" i="29"/>
  <c r="L296" i="29"/>
  <c r="L303" i="29"/>
  <c r="L305" i="29"/>
  <c r="L323" i="29"/>
  <c r="L331" i="29"/>
  <c r="L329" i="29"/>
  <c r="L339" i="29"/>
  <c r="L341" i="29" s="1"/>
  <c r="L344" i="29"/>
  <c r="L349" i="29"/>
  <c r="L352" i="29" s="1"/>
  <c r="C12" i="5"/>
  <c r="B5066" i="106" s="1"/>
  <c r="D5066" i="106" s="1"/>
  <c r="D12" i="5"/>
  <c r="B5334" i="106"/>
  <c r="D5334" i="106" s="1"/>
  <c r="E12" i="5"/>
  <c r="B5513" i="106" s="1"/>
  <c r="D5513" i="106" s="1"/>
  <c r="F12" i="5"/>
  <c r="B5557" i="106"/>
  <c r="D5557" i="106" s="1"/>
  <c r="G12" i="5"/>
  <c r="B5725" i="106" s="1"/>
  <c r="D5725" i="106" s="1"/>
  <c r="H12" i="5"/>
  <c r="B5873" i="106"/>
  <c r="D5873" i="106" s="1"/>
  <c r="I12" i="5"/>
  <c r="B5918" i="106" s="1"/>
  <c r="D5918" i="106" s="1"/>
  <c r="J12" i="5"/>
  <c r="B6301" i="106"/>
  <c r="D6301" i="106" s="1"/>
  <c r="K12" i="5"/>
  <c r="B5987" i="106" s="1"/>
  <c r="D5987" i="106" s="1"/>
  <c r="C18" i="5"/>
  <c r="B5071" i="106"/>
  <c r="D5071" i="106" s="1"/>
  <c r="D18" i="5"/>
  <c r="B5339" i="106" s="1"/>
  <c r="D5339" i="106" s="1"/>
  <c r="E18" i="5"/>
  <c r="B5518" i="106"/>
  <c r="D5518" i="106" s="1"/>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c r="D5342" i="106" s="1"/>
  <c r="E67" i="5"/>
  <c r="B5521" i="106" s="1"/>
  <c r="D5521" i="106" s="1"/>
  <c r="F67" i="5"/>
  <c r="B5582" i="106"/>
  <c r="D5582" i="106" s="1"/>
  <c r="G67" i="5"/>
  <c r="B5733" i="106" s="1"/>
  <c r="D5733" i="106" s="1"/>
  <c r="H67" i="5"/>
  <c r="B5881" i="106"/>
  <c r="D5881" i="106" s="1"/>
  <c r="I67" i="5"/>
  <c r="B5926" i="106" s="1"/>
  <c r="D5926" i="106" s="1"/>
  <c r="J67" i="5"/>
  <c r="B6318" i="106"/>
  <c r="D6318" i="106" s="1"/>
  <c r="K67" i="5"/>
  <c r="B5995" i="106" s="1"/>
  <c r="D5995" i="106" s="1"/>
  <c r="B5096" i="106"/>
  <c r="D5096" i="106"/>
  <c r="C82" i="5"/>
  <c r="B5102" i="106"/>
  <c r="D5102" i="106" s="1"/>
  <c r="D82" i="5"/>
  <c r="B5348" i="106" s="1"/>
  <c r="D5348" i="106" s="1"/>
  <c r="C93" i="5"/>
  <c r="B5112" i="106"/>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c r="D6351" i="106" s="1"/>
  <c r="K108" i="5"/>
  <c r="B5999" i="106" s="1"/>
  <c r="D5999" i="106" s="1"/>
  <c r="C114" i="5"/>
  <c r="B5125" i="106"/>
  <c r="D5125" i="106" s="1"/>
  <c r="D114" i="5"/>
  <c r="B5360" i="106" s="1"/>
  <c r="D5360" i="106" s="1"/>
  <c r="F114" i="5"/>
  <c r="B5592" i="106"/>
  <c r="D5592" i="106" s="1"/>
  <c r="G114" i="5"/>
  <c r="B5741" i="106" s="1"/>
  <c r="D5741" i="106" s="1"/>
  <c r="C121" i="5"/>
  <c r="B5132" i="106"/>
  <c r="D5132" i="106" s="1"/>
  <c r="D121" i="5"/>
  <c r="B5367" i="106" s="1"/>
  <c r="D5367" i="106" s="1"/>
  <c r="E121" i="5"/>
  <c r="B5534" i="106"/>
  <c r="D5534" i="106" s="1"/>
  <c r="F121" i="5"/>
  <c r="B5599" i="106" s="1"/>
  <c r="D5599" i="106" s="1"/>
  <c r="F131" i="5"/>
  <c r="F154" i="5"/>
  <c r="F172" i="5" s="1"/>
  <c r="B5644" i="106" s="1"/>
  <c r="D5644" i="106" s="1"/>
  <c r="G121" i="5"/>
  <c r="B5748" i="106" s="1"/>
  <c r="D5748" i="106" s="1"/>
  <c r="H121" i="5"/>
  <c r="B5893" i="106"/>
  <c r="D5893" i="106" s="1"/>
  <c r="J121" i="5"/>
  <c r="B6357" i="106" s="1"/>
  <c r="D6357" i="106" s="1"/>
  <c r="K121" i="5"/>
  <c r="B6006" i="106"/>
  <c r="D6006" i="106" s="1"/>
  <c r="C131" i="5"/>
  <c r="B5147" i="106" s="1"/>
  <c r="D5147" i="106" s="1"/>
  <c r="D131" i="5"/>
  <c r="B5369" i="106"/>
  <c r="D5369" i="106" s="1"/>
  <c r="B5614" i="106"/>
  <c r="D5614" i="106" s="1"/>
  <c r="C140" i="5"/>
  <c r="B5161" i="106" s="1"/>
  <c r="D5161" i="106" s="1"/>
  <c r="D140" i="5"/>
  <c r="B5383" i="106"/>
  <c r="D5383" i="106" s="1"/>
  <c r="G140" i="5"/>
  <c r="G172" i="5" s="1"/>
  <c r="G144" i="5"/>
  <c r="B5756" i="106"/>
  <c r="D5756" i="106" s="1"/>
  <c r="G154" i="5"/>
  <c r="B4357" i="106" s="1"/>
  <c r="D4357" i="106" s="1"/>
  <c r="C144" i="5"/>
  <c r="B5165" i="106" s="1"/>
  <c r="D5165" i="106" s="1"/>
  <c r="C154" i="5"/>
  <c r="B5178" i="106"/>
  <c r="D5178" i="106" s="1"/>
  <c r="D154" i="5"/>
  <c r="B5394" i="106" s="1"/>
  <c r="D5394" i="106" s="1"/>
  <c r="E172" i="5"/>
  <c r="B5537" i="106" s="1"/>
  <c r="H172" i="5"/>
  <c r="B5899" i="106"/>
  <c r="D5899" i="106" s="1"/>
  <c r="I172" i="5"/>
  <c r="B4363" i="106" s="1"/>
  <c r="D4363" i="106" s="1"/>
  <c r="J172" i="5"/>
  <c r="B6396" i="106"/>
  <c r="D6396" i="106" s="1"/>
  <c r="K172" i="5"/>
  <c r="B5000" i="106" s="1"/>
  <c r="D5000" i="106" s="1"/>
  <c r="K173" i="5"/>
  <c r="K6" i="4" s="1"/>
  <c r="B3570" i="106" s="1"/>
  <c r="D3570" i="106" s="1"/>
  <c r="C178" i="5"/>
  <c r="B5225" i="106" s="1"/>
  <c r="D5225" i="106" s="1"/>
  <c r="D178" i="5"/>
  <c r="B5423" i="106"/>
  <c r="D5423" i="106" s="1"/>
  <c r="E178" i="5"/>
  <c r="B4372" i="106" s="1"/>
  <c r="D4372" i="106" s="1"/>
  <c r="F178" i="5"/>
  <c r="B5655" i="106"/>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c r="D191" i="5"/>
  <c r="B4396" i="106"/>
  <c r="D4396" i="106" s="1"/>
  <c r="F191" i="5"/>
  <c r="F127" i="34" s="1"/>
  <c r="G191" i="5"/>
  <c r="B5246" i="106"/>
  <c r="D5246" i="106" s="1"/>
  <c r="G201" i="5"/>
  <c r="B6409" i="106" s="1"/>
  <c r="D6409" i="106" s="1"/>
  <c r="B5260" i="106"/>
  <c r="D5260" i="106"/>
  <c r="D211" i="5"/>
  <c r="B5444" i="106"/>
  <c r="D5444" i="106" s="1"/>
  <c r="F211" i="5"/>
  <c r="B5677" i="106" s="1"/>
  <c r="D5677" i="106" s="1"/>
  <c r="G211" i="5"/>
  <c r="B5803" i="106"/>
  <c r="D5803" i="106" s="1"/>
  <c r="B4411" i="106"/>
  <c r="D4411" i="106" s="1"/>
  <c r="D216" i="5"/>
  <c r="B4412" i="106" s="1"/>
  <c r="D4412" i="106" s="1"/>
  <c r="F216" i="5"/>
  <c r="B4413" i="106"/>
  <c r="D4413" i="106" s="1"/>
  <c r="G216" i="5"/>
  <c r="B4414" i="106" s="1"/>
  <c r="D4414" i="106" s="1"/>
  <c r="B5286" i="106"/>
  <c r="D5286" i="106"/>
  <c r="D224" i="5"/>
  <c r="B5470" i="106"/>
  <c r="D5470" i="106" s="1"/>
  <c r="F224" i="5"/>
  <c r="B5703" i="106" s="1"/>
  <c r="D5703" i="106" s="1"/>
  <c r="G224" i="5"/>
  <c r="B5829" i="106"/>
  <c r="D5829" i="106" s="1"/>
  <c r="B5304" i="106"/>
  <c r="D5304" i="106" s="1"/>
  <c r="D228" i="5"/>
  <c r="B5488" i="106" s="1"/>
  <c r="D5488" i="106" s="1"/>
  <c r="G228" i="5"/>
  <c r="G259" i="5"/>
  <c r="B6837" i="106" s="1"/>
  <c r="D6837" i="106" s="1"/>
  <c r="B6833" i="106"/>
  <c r="D6833" i="106"/>
  <c r="D259" i="5"/>
  <c r="B6834" i="106"/>
  <c r="D6834" i="106" s="1"/>
  <c r="E259" i="5"/>
  <c r="E273" i="5" s="1"/>
  <c r="B7747" i="106" s="1"/>
  <c r="F259" i="5"/>
  <c r="B6836" i="106"/>
  <c r="D6836" i="106" s="1"/>
  <c r="H259" i="5"/>
  <c r="H273" i="5" s="1"/>
  <c r="B6838" i="106"/>
  <c r="D6838" i="106" s="1"/>
  <c r="J259" i="5"/>
  <c r="J273" i="5" s="1"/>
  <c r="B6839" i="106"/>
  <c r="D6839" i="106" s="1"/>
  <c r="K259" i="5"/>
  <c r="K273" i="5" s="1"/>
  <c r="B6840" i="106"/>
  <c r="D6840" i="106" s="1"/>
  <c r="I274" i="5"/>
  <c r="B4435" i="106" s="1"/>
  <c r="D4435" i="106" s="1"/>
  <c r="C5" i="4"/>
  <c r="B3405" i="106" s="1"/>
  <c r="D3405" i="106" s="1"/>
  <c r="F5" i="4"/>
  <c r="B3408" i="106" s="1"/>
  <c r="D3408" i="106" s="1"/>
  <c r="G14" i="4"/>
  <c r="B2609" i="106"/>
  <c r="D2609" i="106" s="1"/>
  <c r="G15" i="4"/>
  <c r="G16" i="4"/>
  <c r="C14" i="4"/>
  <c r="B2558" i="106" s="1"/>
  <c r="D2558" i="106" s="1"/>
  <c r="D14" i="4"/>
  <c r="B2570" i="106"/>
  <c r="D2570" i="106" s="1"/>
  <c r="F14" i="4"/>
  <c r="B2597" i="106" s="1"/>
  <c r="D2597" i="106" s="1"/>
  <c r="E15" i="4"/>
  <c r="B2633" i="106"/>
  <c r="D2633" i="106" s="1"/>
  <c r="B6032" i="106"/>
  <c r="D6032" i="106" s="1"/>
  <c r="K15" i="4"/>
  <c r="B3573" i="106" s="1"/>
  <c r="D3573" i="106" s="1"/>
  <c r="C16" i="4"/>
  <c r="B2560" i="106"/>
  <c r="D2560" i="106" s="1"/>
  <c r="B2611" i="106"/>
  <c r="D2611" i="106" s="1"/>
  <c r="N22" i="3"/>
  <c r="B283" i="106" s="1"/>
  <c r="D28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D5" i="7"/>
  <c r="B1761" i="106" s="1"/>
  <c r="D1761" i="106" s="1"/>
  <c r="D9" i="7"/>
  <c r="B1767" i="106" s="1"/>
  <c r="D1767" i="106" s="1"/>
  <c r="D14" i="7"/>
  <c r="B1770" i="106"/>
  <c r="D1770" i="106" s="1"/>
  <c r="F130" i="34"/>
  <c r="F128" i="34"/>
  <c r="F126" i="34"/>
  <c r="F94" i="34"/>
  <c r="B5847" i="106"/>
  <c r="D5847" i="106"/>
  <c r="H173" i="5"/>
  <c r="C172" i="5"/>
  <c r="C173" i="5" s="1"/>
  <c r="J109" i="5"/>
  <c r="J4" i="4" s="1"/>
  <c r="H109" i="5"/>
  <c r="B6025" i="106" s="1"/>
  <c r="D6025" i="106" s="1"/>
  <c r="F105" i="34"/>
  <c r="D7" i="7"/>
  <c r="B1763" i="106" s="1"/>
  <c r="D1763" i="106" s="1"/>
  <c r="B5906" i="106"/>
  <c r="D5906" i="106" s="1"/>
  <c r="H6" i="4"/>
  <c r="B2656" i="106" s="1"/>
  <c r="D2656" i="106" s="1"/>
  <c r="B1746" i="106"/>
  <c r="D1746" i="106" s="1"/>
  <c r="D17" i="7"/>
  <c r="B4104" i="106" s="1"/>
  <c r="D4104" i="106" s="1"/>
  <c r="D12" i="7"/>
  <c r="B1769" i="106"/>
  <c r="D1769" i="106" s="1"/>
  <c r="D18" i="7"/>
  <c r="B4105" i="106" s="1"/>
  <c r="D4105" i="106" s="1"/>
  <c r="D15" i="7"/>
  <c r="B1772" i="106" s="1"/>
  <c r="D1772" i="106" s="1"/>
  <c r="B7760" i="106"/>
  <c r="D7760" i="106"/>
  <c r="G15" i="145"/>
  <c r="C41" i="3"/>
  <c r="B93" i="106" s="1"/>
  <c r="D93" i="106" s="1"/>
  <c r="B7733" i="106"/>
  <c r="D7733" i="106"/>
  <c r="K26" i="12"/>
  <c r="B7743" i="106"/>
  <c r="D7743" i="106" s="1"/>
  <c r="N23" i="3"/>
  <c r="B284" i="106" s="1"/>
  <c r="D284" i="106" s="1"/>
  <c r="F19" i="7"/>
  <c r="J13" i="4"/>
  <c r="B7042" i="106" s="1"/>
  <c r="D7042" i="106" s="1"/>
  <c r="C331" i="29"/>
  <c r="B7216" i="106"/>
  <c r="D7216" i="106" s="1"/>
  <c r="K178" i="29"/>
  <c r="F13" i="4" s="1"/>
  <c r="B2596" i="106" s="1"/>
  <c r="D2596" i="106" s="1"/>
  <c r="C204" i="29"/>
  <c r="B1340" i="106" s="1"/>
  <c r="D1340" i="106" s="1"/>
  <c r="I77" i="4"/>
  <c r="B3319" i="106"/>
  <c r="D3319" i="106" s="1"/>
  <c r="G109" i="5"/>
  <c r="B124" i="106"/>
  <c r="D124" i="106" s="1"/>
  <c r="D51" i="36"/>
  <c r="B122" i="106"/>
  <c r="D122" i="106"/>
  <c r="K84" i="29"/>
  <c r="B5214" i="106"/>
  <c r="D5214" i="106" s="1"/>
  <c r="K16" i="11"/>
  <c r="B2055" i="106" s="1"/>
  <c r="D2055" i="106" s="1"/>
  <c r="L13" i="11"/>
  <c r="B2060" i="106"/>
  <c r="D2060" i="106" s="1"/>
  <c r="F21" i="8"/>
  <c r="B1879" i="106" s="1"/>
  <c r="A1" i="131"/>
  <c r="L9" i="11"/>
  <c r="B7614" i="106"/>
  <c r="L10" i="11"/>
  <c r="B2058" i="106"/>
  <c r="D2058" i="106" s="1"/>
  <c r="D10" i="7"/>
  <c r="B1765" i="106" s="1"/>
  <c r="D1765" i="106" s="1"/>
  <c r="D16" i="7"/>
  <c r="B19" i="7"/>
  <c r="B1759" i="106" s="1"/>
  <c r="D1759" i="106" s="1"/>
  <c r="D8" i="7"/>
  <c r="B1764" i="106"/>
  <c r="D1764" i="106" s="1"/>
  <c r="F273" i="5"/>
  <c r="B5713" i="106" s="1"/>
  <c r="D5713" i="106" s="1"/>
  <c r="B4950" i="106"/>
  <c r="D4950" i="106"/>
  <c r="L102" i="29"/>
  <c r="B1121" i="106"/>
  <c r="D1121" i="106"/>
  <c r="K53" i="29"/>
  <c r="E12" i="145"/>
  <c r="E19" i="145" s="1"/>
  <c r="B731" i="106"/>
  <c r="D731" i="106"/>
  <c r="B1116" i="106"/>
  <c r="D1116" i="106" s="1"/>
  <c r="K47" i="29"/>
  <c r="B1119" i="106" s="1"/>
  <c r="B7600" i="106"/>
  <c r="L6" i="11"/>
  <c r="B7605" i="106" s="1"/>
  <c r="A7250" i="106"/>
  <c r="A7251" i="106" s="1"/>
  <c r="A7252" i="106" s="1"/>
  <c r="D7249" i="106"/>
  <c r="F274" i="5"/>
  <c r="B6835" i="106"/>
  <c r="D6835" i="106" s="1"/>
  <c r="G273" i="5"/>
  <c r="B5863" i="106" s="1"/>
  <c r="B4398" i="106"/>
  <c r="D4398" i="106"/>
  <c r="D5537" i="106"/>
  <c r="I109" i="5"/>
  <c r="L288" i="29"/>
  <c r="K33" i="29"/>
  <c r="D720" i="106"/>
  <c r="D2031" i="106"/>
  <c r="B7618" i="106"/>
  <c r="L14" i="11"/>
  <c r="B7623" i="106"/>
  <c r="D7250" i="106"/>
  <c r="B7230" i="106"/>
  <c r="D7230" i="106"/>
  <c r="I341" i="29"/>
  <c r="B7202" i="106"/>
  <c r="D7202" i="106"/>
  <c r="F331" i="29"/>
  <c r="B7219" i="106"/>
  <c r="D7219" i="106" s="1"/>
  <c r="B7503" i="106"/>
  <c r="L34" i="131"/>
  <c r="B7531" i="106"/>
  <c r="D7251" i="106"/>
  <c r="B7214" i="106"/>
  <c r="D7214" i="106" s="1"/>
  <c r="H331" i="29"/>
  <c r="B7221" i="106" s="1"/>
  <c r="D7221" i="106"/>
  <c r="B7201" i="106"/>
  <c r="D7201" i="106"/>
  <c r="E331" i="29"/>
  <c r="B7218" i="106"/>
  <c r="D7218" i="106" s="1"/>
  <c r="B6917" i="106"/>
  <c r="D6917" i="106" s="1"/>
  <c r="J74" i="29"/>
  <c r="B6978" i="106" s="1"/>
  <c r="D7248" i="106"/>
  <c r="D7247" i="106"/>
  <c r="D7246" i="106"/>
  <c r="J305" i="29"/>
  <c r="B7117" i="106" s="1"/>
  <c r="D7117" i="106"/>
  <c r="I305" i="29"/>
  <c r="B7116" i="106"/>
  <c r="D7116" i="106" s="1"/>
  <c r="J150" i="29"/>
  <c r="B7052" i="106" s="1"/>
  <c r="D7052" i="106"/>
  <c r="I150" i="29"/>
  <c r="B6916" i="106"/>
  <c r="D6916" i="106" s="1"/>
  <c r="I74" i="29"/>
  <c r="I49" i="8"/>
  <c r="B3633" i="106"/>
  <c r="D3633" i="106" s="1"/>
  <c r="E341" i="29"/>
  <c r="E354" i="29" s="1"/>
  <c r="E44" i="4"/>
  <c r="B3235" i="106"/>
  <c r="D3235" i="106"/>
  <c r="D77" i="4"/>
  <c r="B3238" i="106"/>
  <c r="D3238" i="106" s="1"/>
  <c r="B3229" i="106"/>
  <c r="D3229" i="106" s="1"/>
  <c r="C77" i="4"/>
  <c r="B3232" i="106" s="1"/>
  <c r="D3232" i="106" s="1"/>
  <c r="B1977" i="106"/>
  <c r="D1977" i="106"/>
  <c r="H24" i="12"/>
  <c r="B1867" i="106"/>
  <c r="D1867" i="106" s="1"/>
  <c r="F15" i="8"/>
  <c r="K303" i="29"/>
  <c r="B4099" i="106"/>
  <c r="D4099" i="106" s="1"/>
  <c r="B1555" i="106"/>
  <c r="D1555" i="106" s="1"/>
  <c r="K296" i="29"/>
  <c r="K305" i="29" s="1"/>
  <c r="G305" i="29"/>
  <c r="B1548" i="106"/>
  <c r="D1548" i="106" s="1"/>
  <c r="F305" i="29"/>
  <c r="B1542" i="106" s="1"/>
  <c r="D1542" i="106"/>
  <c r="B1523" i="106"/>
  <c r="D1523" i="106"/>
  <c r="C305" i="29"/>
  <c r="B1524" i="106"/>
  <c r="D1524" i="106" s="1"/>
  <c r="K271" i="29"/>
  <c r="B1508" i="106" s="1"/>
  <c r="D1508" i="106"/>
  <c r="K255" i="29"/>
  <c r="B1491" i="106"/>
  <c r="D1491" i="106" s="1"/>
  <c r="K237" i="29"/>
  <c r="B1475" i="106"/>
  <c r="D1475" i="106"/>
  <c r="K232" i="29"/>
  <c r="K198" i="29"/>
  <c r="B4157" i="106" s="1"/>
  <c r="B2842" i="106"/>
  <c r="D2842" i="106"/>
  <c r="B1317" i="106"/>
  <c r="D1317" i="106"/>
  <c r="H168" i="29"/>
  <c r="B1318" i="106"/>
  <c r="D1318" i="106" s="1"/>
  <c r="B1127" i="106"/>
  <c r="D1127" i="106" s="1"/>
  <c r="K65" i="29"/>
  <c r="B1133" i="106" s="1"/>
  <c r="D1133" i="106"/>
  <c r="B1123" i="106"/>
  <c r="D1123" i="106"/>
  <c r="K57" i="29"/>
  <c r="K352" i="29"/>
  <c r="B7243" i="106" s="1"/>
  <c r="B3640" i="106"/>
  <c r="D3640" i="106"/>
  <c r="F341" i="29"/>
  <c r="C354" i="29"/>
  <c r="B3622" i="106" s="1"/>
  <c r="D3622" i="106" s="1"/>
  <c r="K77" i="4"/>
  <c r="B3587" i="106"/>
  <c r="D3587" i="106" s="1"/>
  <c r="B3296" i="106"/>
  <c r="D3296" i="106" s="1"/>
  <c r="H77" i="4"/>
  <c r="B3299" i="106" s="1"/>
  <c r="D3299" i="106"/>
  <c r="G77" i="4"/>
  <c r="B3261" i="106"/>
  <c r="D3261" i="106" s="1"/>
  <c r="L12" i="11"/>
  <c r="B2059" i="106" s="1"/>
  <c r="D2059" i="106"/>
  <c r="L8" i="11"/>
  <c r="B2057" i="106"/>
  <c r="D2057" i="106" s="1"/>
  <c r="G24" i="12"/>
  <c r="B1492" i="106"/>
  <c r="D1492" i="106"/>
  <c r="K264" i="29"/>
  <c r="B1500" i="106"/>
  <c r="D1500" i="106" s="1"/>
  <c r="K251" i="29"/>
  <c r="B1488" i="106" s="1"/>
  <c r="D1488" i="106" s="1"/>
  <c r="B1417" i="106"/>
  <c r="D1417" i="106"/>
  <c r="D273" i="29"/>
  <c r="H190" i="29"/>
  <c r="H204" i="29" s="1"/>
  <c r="B2828" i="106"/>
  <c r="D2828" i="106"/>
  <c r="K136" i="29"/>
  <c r="B2093" i="106" s="1"/>
  <c r="B2986" i="106"/>
  <c r="D2986" i="106"/>
  <c r="B1256" i="106"/>
  <c r="D1256" i="106"/>
  <c r="G129" i="29"/>
  <c r="K100" i="29"/>
  <c r="B2088" i="106"/>
  <c r="D2088" i="106" s="1"/>
  <c r="B1135" i="106"/>
  <c r="D1135" i="106" s="1"/>
  <c r="K72" i="29"/>
  <c r="B1141" i="106" s="1"/>
  <c r="D1141" i="106"/>
  <c r="B1021" i="106"/>
  <c r="D1021" i="106"/>
  <c r="H74" i="29"/>
  <c r="B847" i="106"/>
  <c r="D847" i="106" s="1"/>
  <c r="E74" i="29"/>
  <c r="B871" i="106" s="1"/>
  <c r="E39" i="108"/>
  <c r="B1144" i="106"/>
  <c r="D1144" i="106" s="1"/>
  <c r="K188" i="29"/>
  <c r="B2837" i="106" s="1"/>
  <c r="B1358" i="106"/>
  <c r="D1358" i="106"/>
  <c r="F204" i="29"/>
  <c r="B1359" i="106"/>
  <c r="D1359" i="106" s="1"/>
  <c r="B1345" i="106"/>
  <c r="D1345" i="106" s="1"/>
  <c r="D204" i="29"/>
  <c r="B1346" i="106" s="1"/>
  <c r="D1346" i="106" s="1"/>
  <c r="B1283" i="106"/>
  <c r="D1283" i="106"/>
  <c r="K146" i="29"/>
  <c r="B1275" i="106"/>
  <c r="D1275" i="106" s="1"/>
  <c r="K127" i="29"/>
  <c r="B1266" i="106"/>
  <c r="D1266" i="106"/>
  <c r="H150" i="29"/>
  <c r="B1273" i="106"/>
  <c r="D1273" i="106" s="1"/>
  <c r="B1247" i="106"/>
  <c r="D1247" i="106" s="1"/>
  <c r="F129" i="29"/>
  <c r="B1249" i="106" s="1"/>
  <c r="B1231" i="106"/>
  <c r="D1231" i="106"/>
  <c r="D129" i="29"/>
  <c r="B1109" i="106"/>
  <c r="D1109" i="106" s="1"/>
  <c r="K42" i="29"/>
  <c r="K74" i="29" s="1"/>
  <c r="H102" i="29"/>
  <c r="B1047" i="106"/>
  <c r="D1047" i="106" s="1"/>
  <c r="G74" i="29"/>
  <c r="B905" i="106"/>
  <c r="D905" i="106"/>
  <c r="F74" i="29"/>
  <c r="D74" i="29"/>
  <c r="B211" i="106"/>
  <c r="D211" i="106"/>
  <c r="H41" i="3"/>
  <c r="B188" i="106"/>
  <c r="D188" i="106" s="1"/>
  <c r="G41" i="3"/>
  <c r="B139" i="106"/>
  <c r="D139" i="106"/>
  <c r="E41" i="3"/>
  <c r="J19" i="145"/>
  <c r="D86" i="36" s="1"/>
  <c r="L150" i="29"/>
  <c r="C273" i="5"/>
  <c r="J24" i="12"/>
  <c r="B7730" i="106"/>
  <c r="D7730" i="106"/>
  <c r="B3447" i="106"/>
  <c r="D3447" i="106"/>
  <c r="C34" i="131"/>
  <c r="B7298" i="106" s="1"/>
  <c r="D50" i="36"/>
  <c r="B6024" i="106"/>
  <c r="D6024" i="106" s="1"/>
  <c r="G4" i="4"/>
  <c r="B2603" i="106" s="1"/>
  <c r="D2603" i="106"/>
  <c r="D1879" i="106"/>
  <c r="B5320" i="106"/>
  <c r="D5320" i="106" s="1"/>
  <c r="C274" i="5"/>
  <c r="B929" i="106"/>
  <c r="D929" i="106"/>
  <c r="B987" i="106"/>
  <c r="D987" i="106" s="1"/>
  <c r="G114" i="29"/>
  <c r="E21" i="108"/>
  <c r="D150" i="29"/>
  <c r="B1234" i="106"/>
  <c r="D1234" i="106" s="1"/>
  <c r="B1233" i="106"/>
  <c r="D1233" i="106" s="1"/>
  <c r="F150" i="29"/>
  <c r="B1250" i="106" s="1"/>
  <c r="D1250" i="106" s="1"/>
  <c r="D1249" i="106"/>
  <c r="K148" i="29"/>
  <c r="B7048" i="106"/>
  <c r="D7048" i="106" s="1"/>
  <c r="D2837" i="106"/>
  <c r="G150" i="29"/>
  <c r="B1258" i="106"/>
  <c r="D1258" i="106" s="1"/>
  <c r="B1446" i="106"/>
  <c r="D1446" i="106" s="1"/>
  <c r="D288" i="29"/>
  <c r="B1448" i="106" s="1"/>
  <c r="D1448" i="106"/>
  <c r="B1125" i="106"/>
  <c r="D1125" i="106"/>
  <c r="G24" i="108"/>
  <c r="E24" i="108"/>
  <c r="K202" i="29"/>
  <c r="D4157" i="106"/>
  <c r="B1560" i="106"/>
  <c r="D1560" i="106" s="1"/>
  <c r="B1559" i="106"/>
  <c r="D1559" i="106" s="1"/>
  <c r="H13" i="4"/>
  <c r="B1983" i="106"/>
  <c r="D1983" i="106" s="1"/>
  <c r="H26" i="12"/>
  <c r="B7740" i="106" s="1"/>
  <c r="D7740" i="106" s="1"/>
  <c r="B6977" i="106"/>
  <c r="D6977" i="106" s="1"/>
  <c r="I114" i="29"/>
  <c r="B7051" i="106"/>
  <c r="D7051" i="106"/>
  <c r="F59" i="34"/>
  <c r="B6026" i="106"/>
  <c r="D6026" i="106" s="1"/>
  <c r="I4" i="4"/>
  <c r="G274" i="5"/>
  <c r="B5869" i="106" s="1"/>
  <c r="D5863" i="106"/>
  <c r="D7747" i="106"/>
  <c r="E23" i="108"/>
  <c r="B1122" i="106"/>
  <c r="D1122" i="106" s="1"/>
  <c r="G23" i="108"/>
  <c r="B141" i="106"/>
  <c r="D141" i="106" s="1"/>
  <c r="D52" i="36"/>
  <c r="B213" i="106"/>
  <c r="D213" i="106" s="1"/>
  <c r="D55" i="36"/>
  <c r="E114" i="29"/>
  <c r="B873" i="106" s="1"/>
  <c r="D873" i="106"/>
  <c r="D871" i="106"/>
  <c r="B1045" i="106"/>
  <c r="D1045" i="106"/>
  <c r="K138" i="29"/>
  <c r="D15" i="4" s="1"/>
  <c r="D2093" i="106"/>
  <c r="B1376" i="106"/>
  <c r="D1376" i="106" s="1"/>
  <c r="B2830" i="106"/>
  <c r="D2830" i="106" s="1"/>
  <c r="B1958" i="106"/>
  <c r="D1958" i="106" s="1"/>
  <c r="G26" i="12"/>
  <c r="B7739" i="106" s="1"/>
  <c r="D7739" i="106" s="1"/>
  <c r="B3642" i="106"/>
  <c r="D3642" i="106"/>
  <c r="F354" i="29"/>
  <c r="B3643" i="106"/>
  <c r="D3643" i="106" s="1"/>
  <c r="K16" i="4"/>
  <c r="B3574" i="106" s="1"/>
  <c r="D3574" i="106" s="1"/>
  <c r="D7243" i="106"/>
  <c r="B1481" i="106"/>
  <c r="D1481" i="106" s="1"/>
  <c r="B2102" i="106"/>
  <c r="D2102" i="106" s="1"/>
  <c r="H15" i="4"/>
  <c r="B2660" i="106" s="1"/>
  <c r="D2660" i="106" s="1"/>
  <c r="B3636" i="106"/>
  <c r="D3636" i="106" s="1"/>
  <c r="B3635" i="106"/>
  <c r="D3635" i="106" s="1"/>
  <c r="B4171" i="106"/>
  <c r="D4171" i="106"/>
  <c r="N36" i="3"/>
  <c r="J114" i="29"/>
  <c r="B7021" i="106" s="1"/>
  <c r="D7021" i="106" s="1"/>
  <c r="D6978" i="106"/>
  <c r="I354" i="29"/>
  <c r="B7244" i="106" s="1"/>
  <c r="D7244" i="106" s="1"/>
  <c r="B7234" i="106"/>
  <c r="D7234" i="106"/>
  <c r="C12" i="4"/>
  <c r="G22" i="108"/>
  <c r="D1119" i="106"/>
  <c r="G12" i="145"/>
  <c r="G19" i="145" s="1"/>
  <c r="J20" i="145" s="1"/>
  <c r="C35" i="131"/>
  <c r="B7299" i="106" s="1"/>
  <c r="B1259" i="106"/>
  <c r="D1259" i="106" s="1"/>
  <c r="F58" i="34"/>
  <c r="H37" i="37"/>
  <c r="B285" i="106"/>
  <c r="D285" i="106"/>
  <c r="N37" i="3"/>
  <c r="B1282" i="106"/>
  <c r="D1282" i="106" s="1"/>
  <c r="F57" i="34"/>
  <c r="B2571" i="106"/>
  <c r="D2571" i="106" s="1"/>
  <c r="D5869" i="106"/>
  <c r="B7020" i="106"/>
  <c r="D7020" i="106" s="1"/>
  <c r="F55" i="34"/>
  <c r="B2659" i="106"/>
  <c r="D2659" i="106" s="1"/>
  <c r="H17" i="4"/>
  <c r="B2661" i="106" s="1"/>
  <c r="D2661" i="106" s="1"/>
  <c r="B1287" i="106"/>
  <c r="D1287" i="106"/>
  <c r="D16" i="4"/>
  <c r="B2572" i="106"/>
  <c r="D2572" i="106" s="1"/>
  <c r="N41" i="3"/>
  <c r="B287" i="106"/>
  <c r="D287" i="106"/>
  <c r="B1" i="160" l="1"/>
  <c r="B1" i="165"/>
  <c r="B2" i="160"/>
  <c r="B2" i="163"/>
  <c r="B1143" i="106"/>
  <c r="D1143" i="106" s="1"/>
  <c r="C13" i="4"/>
  <c r="B2557" i="106" s="1"/>
  <c r="D2557" i="106" s="1"/>
  <c r="H19" i="4"/>
  <c r="B4141" i="106" s="1"/>
  <c r="D4141" i="106" s="1"/>
  <c r="G7" i="4"/>
  <c r="B2605" i="106" s="1"/>
  <c r="D2605" i="106" s="1"/>
  <c r="B2556" i="106"/>
  <c r="D2556" i="106" s="1"/>
  <c r="F17" i="11"/>
  <c r="B1387" i="106"/>
  <c r="D1387" i="106" s="1"/>
  <c r="F16" i="4"/>
  <c r="B2599" i="106" s="1"/>
  <c r="D2599" i="106" s="1"/>
  <c r="K190" i="29"/>
  <c r="B989" i="106"/>
  <c r="D989" i="106" s="1"/>
  <c r="F54" i="34"/>
  <c r="B7732" i="106"/>
  <c r="D7732" i="106" s="1"/>
  <c r="J26" i="12"/>
  <c r="B7742" i="106" s="1"/>
  <c r="D7742" i="106" s="1"/>
  <c r="B813" i="106"/>
  <c r="D813" i="106" s="1"/>
  <c r="D114" i="29"/>
  <c r="B815" i="106" s="1"/>
  <c r="D815" i="106" s="1"/>
  <c r="B7013" i="106"/>
  <c r="D7013" i="106" s="1"/>
  <c r="K102" i="29"/>
  <c r="B1485" i="106"/>
  <c r="D1485" i="106" s="1"/>
  <c r="K273" i="29"/>
  <c r="B5719" i="106"/>
  <c r="D5719" i="106" s="1"/>
  <c r="F7" i="4"/>
  <c r="B2594" i="106" s="1"/>
  <c r="D2594" i="106" s="1"/>
  <c r="A7253" i="106"/>
  <c r="D7252" i="106"/>
  <c r="B6220" i="106"/>
  <c r="D6220" i="106" s="1"/>
  <c r="B5770" i="106"/>
  <c r="D5770" i="106" s="1"/>
  <c r="G173" i="5"/>
  <c r="B288" i="106"/>
  <c r="D288" i="106" s="1"/>
  <c r="D61" i="36"/>
  <c r="B4997" i="106"/>
  <c r="D4997" i="106" s="1"/>
  <c r="H32" i="118"/>
  <c r="K32" i="118" s="1"/>
  <c r="O31" i="118" s="1"/>
  <c r="O33" i="118" s="1"/>
  <c r="B3225" i="106"/>
  <c r="D3225" i="106" s="1"/>
  <c r="B5326" i="106"/>
  <c r="D5326" i="106" s="1"/>
  <c r="C7" i="4"/>
  <c r="B190" i="106"/>
  <c r="D190" i="106" s="1"/>
  <c r="D54" i="36"/>
  <c r="B1115" i="106"/>
  <c r="D1115" i="106" s="1"/>
  <c r="G21" i="108"/>
  <c r="B1279" i="106"/>
  <c r="D1279" i="106" s="1"/>
  <c r="K129" i="29"/>
  <c r="B1875" i="106"/>
  <c r="D1875" i="106" s="1"/>
  <c r="F22" i="37"/>
  <c r="F24" i="37" s="1"/>
  <c r="B3274" i="106"/>
  <c r="D3274" i="106" s="1"/>
  <c r="E77" i="4"/>
  <c r="B3277" i="106" s="1"/>
  <c r="D3277" i="106" s="1"/>
  <c r="K114" i="29"/>
  <c r="B1108" i="106"/>
  <c r="D1108" i="106" s="1"/>
  <c r="E19" i="108"/>
  <c r="G19" i="108"/>
  <c r="G40" i="108" s="1"/>
  <c r="G43" i="108" s="1"/>
  <c r="G44" i="108" s="1"/>
  <c r="G275" i="5"/>
  <c r="B5223" i="106"/>
  <c r="D5223" i="106" s="1"/>
  <c r="C6" i="4"/>
  <c r="B2553" i="106" s="1"/>
  <c r="D2553" i="106" s="1"/>
  <c r="B4442" i="106"/>
  <c r="D4442" i="106" s="1"/>
  <c r="K274" i="5"/>
  <c r="B7041" i="106"/>
  <c r="D7041" i="106" s="1"/>
  <c r="J274" i="5"/>
  <c r="B4441" i="106"/>
  <c r="D4441" i="106" s="1"/>
  <c r="H274" i="5"/>
  <c r="L354" i="29"/>
  <c r="L114" i="29"/>
  <c r="E22" i="108"/>
  <c r="H114" i="29"/>
  <c r="B1054" i="106" s="1"/>
  <c r="D1054" i="106" s="1"/>
  <c r="E274" i="5"/>
  <c r="F114" i="29"/>
  <c r="B931" i="106" s="1"/>
  <c r="D931" i="106" s="1"/>
  <c r="H22" i="37"/>
  <c r="H275" i="5"/>
  <c r="B1381" i="106"/>
  <c r="D1381" i="106" s="1"/>
  <c r="D273" i="5"/>
  <c r="L16" i="11"/>
  <c r="B2061" i="106" s="1"/>
  <c r="D2061" i="106" s="1"/>
  <c r="E173" i="5"/>
  <c r="C74" i="29"/>
  <c r="B755" i="106" s="1"/>
  <c r="D755" i="106" s="1"/>
  <c r="B4397" i="106"/>
  <c r="D4397" i="106" s="1"/>
  <c r="I7" i="4"/>
  <c r="B4444" i="106" s="1"/>
  <c r="D4444" i="106" s="1"/>
  <c r="L3" i="11"/>
  <c r="B7596" i="106" s="1"/>
  <c r="C109" i="5"/>
  <c r="F173" i="5"/>
  <c r="B6352" i="106"/>
  <c r="D6352" i="106" s="1"/>
  <c r="K109" i="5"/>
  <c r="D11" i="7"/>
  <c r="B1768" i="106" s="1"/>
  <c r="D1768" i="106" s="1"/>
  <c r="H4" i="4"/>
  <c r="F104" i="34"/>
  <c r="F106" i="34"/>
  <c r="D109" i="5"/>
  <c r="F109" i="5"/>
  <c r="J173" i="5"/>
  <c r="B5752" i="106"/>
  <c r="D5752" i="106" s="1"/>
  <c r="B6014" i="106"/>
  <c r="D6014" i="106" s="1"/>
  <c r="F110" i="34"/>
  <c r="F129" i="34"/>
  <c r="F135" i="34"/>
  <c r="D13" i="7"/>
  <c r="B3726" i="106" s="1"/>
  <c r="D3726" i="106" s="1"/>
  <c r="D4" i="7"/>
  <c r="G5" i="4"/>
  <c r="D5" i="4"/>
  <c r="B3406" i="106" s="1"/>
  <c r="D3406" i="106" s="1"/>
  <c r="I173" i="5"/>
  <c r="D172" i="5"/>
  <c r="B5412" i="106" s="1"/>
  <c r="D5412" i="106" s="1"/>
  <c r="B5618" i="106"/>
  <c r="D5618" i="106" s="1"/>
  <c r="E109" i="5"/>
  <c r="J354" i="29"/>
  <c r="B7245" i="106" s="1"/>
  <c r="D7245" i="106" s="1"/>
  <c r="B7211" i="106"/>
  <c r="D7211" i="106" s="1"/>
  <c r="K329" i="29"/>
  <c r="B7206" i="106"/>
  <c r="D7206" i="106" s="1"/>
  <c r="J331" i="29"/>
  <c r="B7223" i="106" s="1"/>
  <c r="D7223" i="106" s="1"/>
  <c r="K339" i="29"/>
  <c r="H354" i="29"/>
  <c r="B3660" i="106" s="1"/>
  <c r="D3660" i="106" s="1"/>
  <c r="G354" i="29"/>
  <c r="B3650" i="106" s="1"/>
  <c r="D3650" i="106" s="1"/>
  <c r="D341" i="29"/>
  <c r="B3565" i="106"/>
  <c r="D3565" i="106" s="1"/>
  <c r="K41" i="3"/>
  <c r="B3254" i="106"/>
  <c r="D3254" i="106" s="1"/>
  <c r="F77" i="4"/>
  <c r="B3255" i="106" s="1"/>
  <c r="D3255" i="106" s="1"/>
  <c r="B1352" i="106"/>
  <c r="D1352" i="106" s="1"/>
  <c r="E204" i="29"/>
  <c r="B1353" i="106" s="1"/>
  <c r="D1353" i="106" s="1"/>
  <c r="I41" i="3"/>
  <c r="I24" i="12"/>
  <c r="D305" i="29"/>
  <c r="B1530" i="106" s="1"/>
  <c r="D1530" i="106" s="1"/>
  <c r="K223" i="29"/>
  <c r="G204" i="29"/>
  <c r="B1324" i="106"/>
  <c r="D1324" i="106" s="1"/>
  <c r="K162" i="29"/>
  <c r="B1241" i="106"/>
  <c r="D1241" i="106" s="1"/>
  <c r="E150" i="29"/>
  <c r="B1242" i="106" s="1"/>
  <c r="D1242" i="106" s="1"/>
  <c r="C150" i="29"/>
  <c r="B1226" i="106" s="1"/>
  <c r="D1226" i="106" s="1"/>
  <c r="B7759" i="106"/>
  <c r="D7759" i="106" s="1"/>
  <c r="B2" i="162"/>
  <c r="A2" i="158"/>
  <c r="B2" i="164"/>
  <c r="A2" i="161"/>
  <c r="B1" i="164"/>
  <c r="A1" i="158"/>
  <c r="A1" i="159"/>
  <c r="B1" i="163"/>
  <c r="B1328" i="106" l="1"/>
  <c r="D1328" i="106" s="1"/>
  <c r="K166" i="29"/>
  <c r="B1365" i="106"/>
  <c r="D1365" i="106" s="1"/>
  <c r="F65" i="34"/>
  <c r="E4" i="4"/>
  <c r="B5527" i="106"/>
  <c r="D5527" i="106" s="1"/>
  <c r="E275" i="5"/>
  <c r="D4" i="4"/>
  <c r="B5356" i="106"/>
  <c r="D5356" i="106" s="1"/>
  <c r="F175" i="34"/>
  <c r="B5121" i="106"/>
  <c r="D5121" i="106" s="1"/>
  <c r="C4" i="4"/>
  <c r="C275" i="5"/>
  <c r="C114" i="29"/>
  <c r="B757" i="106" s="1"/>
  <c r="D757" i="106" s="1"/>
  <c r="K150" i="29"/>
  <c r="B1281" i="106"/>
  <c r="D1281" i="106" s="1"/>
  <c r="D13" i="4"/>
  <c r="A7254" i="106"/>
  <c r="D7253" i="106"/>
  <c r="B1510" i="106"/>
  <c r="D1510" i="106" s="1"/>
  <c r="G13" i="4"/>
  <c r="B2608" i="106" s="1"/>
  <c r="D2608" i="106" s="1"/>
  <c r="B1145" i="106"/>
  <c r="D1145" i="106" s="1"/>
  <c r="F53" i="34"/>
  <c r="C15" i="4"/>
  <c r="F15" i="4"/>
  <c r="F63" i="34"/>
  <c r="B1382" i="106"/>
  <c r="D1382" i="106" s="1"/>
  <c r="K204" i="29"/>
  <c r="B2913" i="106"/>
  <c r="D2913" i="106" s="1"/>
  <c r="D56" i="36"/>
  <c r="B3670" i="106"/>
  <c r="D3670" i="106" s="1"/>
  <c r="K341" i="29"/>
  <c r="B1760" i="106"/>
  <c r="D1760" i="106" s="1"/>
  <c r="D19" i="7"/>
  <c r="B1775" i="106" s="1"/>
  <c r="D1775" i="106" s="1"/>
  <c r="D173" i="5"/>
  <c r="B1474" i="106"/>
  <c r="D1474" i="106" s="1"/>
  <c r="G12" i="4"/>
  <c r="K288" i="29"/>
  <c r="B1996" i="106"/>
  <c r="D1996" i="106" s="1"/>
  <c r="I26" i="12"/>
  <c r="B7741" i="106" s="1"/>
  <c r="D7741" i="106" s="1"/>
  <c r="B3568" i="106"/>
  <c r="D3568" i="106" s="1"/>
  <c r="D58" i="36"/>
  <c r="B3628" i="106"/>
  <c r="D3628" i="106" s="1"/>
  <c r="D354" i="29"/>
  <c r="B3629" i="106" s="1"/>
  <c r="D3629" i="106" s="1"/>
  <c r="K331" i="29"/>
  <c r="J16" i="4"/>
  <c r="B7215" i="106"/>
  <c r="D7215" i="106" s="1"/>
  <c r="B4216" i="106"/>
  <c r="D4216" i="106" s="1"/>
  <c r="I6" i="4"/>
  <c r="B3409" i="106"/>
  <c r="D3409" i="106" s="1"/>
  <c r="B6397" i="106"/>
  <c r="D6397" i="106" s="1"/>
  <c r="J275" i="5"/>
  <c r="J6" i="4"/>
  <c r="F4" i="4"/>
  <c r="B5588" i="106"/>
  <c r="D5588" i="106" s="1"/>
  <c r="F275" i="5"/>
  <c r="B2655" i="106"/>
  <c r="D2655" i="106" s="1"/>
  <c r="K4" i="4"/>
  <c r="K275" i="5"/>
  <c r="B6028" i="106"/>
  <c r="D6028" i="106" s="1"/>
  <c r="B5653" i="106"/>
  <c r="D5653" i="106" s="1"/>
  <c r="F6" i="4"/>
  <c r="B2593" i="106" s="1"/>
  <c r="D2593" i="106" s="1"/>
  <c r="B5544" i="106"/>
  <c r="D5544" i="106" s="1"/>
  <c r="E6" i="4"/>
  <c r="B2631" i="106" s="1"/>
  <c r="D2631" i="106" s="1"/>
  <c r="B5501" i="106"/>
  <c r="D5501" i="106" s="1"/>
  <c r="D274" i="5"/>
  <c r="B5915" i="106"/>
  <c r="D5915" i="106" s="1"/>
  <c r="K306" i="29"/>
  <c r="B1561" i="106" s="1"/>
  <c r="D1561" i="106" s="1"/>
  <c r="B4434" i="106"/>
  <c r="D4434" i="106" s="1"/>
  <c r="E7" i="4"/>
  <c r="B4443" i="106" s="1"/>
  <c r="D4443" i="106" s="1"/>
  <c r="H7" i="4"/>
  <c r="B2657" i="106" s="1"/>
  <c r="D2657" i="106" s="1"/>
  <c r="B5914" i="106"/>
  <c r="D5914" i="106" s="1"/>
  <c r="B7054" i="106"/>
  <c r="D7054" i="106" s="1"/>
  <c r="J7" i="4"/>
  <c r="B6222" i="106" s="1"/>
  <c r="D6222" i="106" s="1"/>
  <c r="B6022" i="106"/>
  <c r="D6022" i="106" s="1"/>
  <c r="K7" i="4"/>
  <c r="B3718" i="106" s="1"/>
  <c r="D3718" i="106" s="1"/>
  <c r="B5870" i="106"/>
  <c r="D5870" i="106" s="1"/>
  <c r="K289" i="29"/>
  <c r="B1518" i="106" s="1"/>
  <c r="D1518" i="106" s="1"/>
  <c r="E40" i="108"/>
  <c r="E43" i="108" s="1"/>
  <c r="E44" i="108" s="1"/>
  <c r="B1152" i="106"/>
  <c r="D1152" i="106" s="1"/>
  <c r="F8" i="34"/>
  <c r="B2554" i="106"/>
  <c r="D2554" i="106" s="1"/>
  <c r="B5778" i="106"/>
  <c r="D5778" i="106" s="1"/>
  <c r="G6" i="4"/>
  <c r="B2604" i="106" s="1"/>
  <c r="D2604" i="106" s="1"/>
  <c r="I275" i="5"/>
  <c r="B5946" i="106" s="1"/>
  <c r="D5946" i="106" s="1"/>
  <c r="I17" i="11"/>
  <c r="B7624" i="106"/>
  <c r="B7625" i="106" l="1"/>
  <c r="I18" i="11"/>
  <c r="D7" i="4"/>
  <c r="B5507" i="106"/>
  <c r="D5507" i="106" s="1"/>
  <c r="B6023" i="106"/>
  <c r="D6023" i="106" s="1"/>
  <c r="H8" i="4"/>
  <c r="B5720" i="106"/>
  <c r="D5720" i="106" s="1"/>
  <c r="K205" i="29"/>
  <c r="B1389" i="106" s="1"/>
  <c r="D1389" i="106" s="1"/>
  <c r="B2591" i="106"/>
  <c r="D2591" i="106" s="1"/>
  <c r="F8" i="4"/>
  <c r="B7055" i="106"/>
  <c r="D7055" i="106" s="1"/>
  <c r="K332" i="29"/>
  <c r="B7225" i="106" s="1"/>
  <c r="D7225" i="106" s="1"/>
  <c r="G8" i="4"/>
  <c r="B5011" i="106"/>
  <c r="D5011" i="106" s="1"/>
  <c r="I8" i="4"/>
  <c r="B7224" i="106"/>
  <c r="D7224" i="106" s="1"/>
  <c r="F13" i="34"/>
  <c r="B2607" i="106"/>
  <c r="D2607" i="106" s="1"/>
  <c r="G17" i="4"/>
  <c r="B5421" i="106"/>
  <c r="D5421" i="106" s="1"/>
  <c r="D6" i="4"/>
  <c r="B2566" i="106" s="1"/>
  <c r="D2566" i="106" s="1"/>
  <c r="B2598" i="106"/>
  <c r="D2598" i="106" s="1"/>
  <c r="F17" i="4"/>
  <c r="F75" i="34"/>
  <c r="B2569" i="106"/>
  <c r="D2569" i="106" s="1"/>
  <c r="D17" i="4"/>
  <c r="B1288" i="106"/>
  <c r="D1288" i="106" s="1"/>
  <c r="F9" i="34"/>
  <c r="K115" i="29"/>
  <c r="B1153" i="106" s="1"/>
  <c r="D1153" i="106" s="1"/>
  <c r="B5327" i="106"/>
  <c r="D5327" i="106" s="1"/>
  <c r="D275" i="5"/>
  <c r="B2564" i="106"/>
  <c r="D2564" i="106" s="1"/>
  <c r="D8" i="4"/>
  <c r="B1331" i="106"/>
  <c r="D1331" i="106" s="1"/>
  <c r="E16" i="4"/>
  <c r="K168" i="29"/>
  <c r="K169" i="29" s="1"/>
  <c r="B1333" i="106" s="1"/>
  <c r="D1333" i="106" s="1"/>
  <c r="B3569" i="106"/>
  <c r="D3569" i="106" s="1"/>
  <c r="K8" i="4"/>
  <c r="B6221" i="106"/>
  <c r="D6221" i="106" s="1"/>
  <c r="J8" i="4"/>
  <c r="B6226" i="106"/>
  <c r="D6226" i="106" s="1"/>
  <c r="J17" i="4"/>
  <c r="B1517" i="106"/>
  <c r="D1517" i="106" s="1"/>
  <c r="F12" i="34"/>
  <c r="K13" i="4"/>
  <c r="K354" i="29"/>
  <c r="B3678" i="106" s="1"/>
  <c r="D3678" i="106" s="1"/>
  <c r="B3672" i="106"/>
  <c r="D3672" i="106" s="1"/>
  <c r="B1388" i="106"/>
  <c r="D1388" i="106" s="1"/>
  <c r="F11" i="34"/>
  <c r="B2559" i="106"/>
  <c r="D2559" i="106" s="1"/>
  <c r="C17" i="4"/>
  <c r="A7255" i="106"/>
  <c r="D7254" i="106"/>
  <c r="B2551" i="106"/>
  <c r="D2551" i="106" s="1"/>
  <c r="C8" i="4"/>
  <c r="B5552" i="106"/>
  <c r="D5552" i="106" s="1"/>
  <c r="B2630" i="106"/>
  <c r="D2630" i="106" s="1"/>
  <c r="E8" i="4"/>
  <c r="A7256" i="106" l="1"/>
  <c r="D7255" i="106"/>
  <c r="B6227" i="106"/>
  <c r="D6227" i="106" s="1"/>
  <c r="J19" i="4"/>
  <c r="B6229" i="106" s="1"/>
  <c r="D6229" i="106" s="1"/>
  <c r="J20" i="4"/>
  <c r="B6223" i="106"/>
  <c r="D6223" i="106" s="1"/>
  <c r="J10" i="4"/>
  <c r="B6225" i="106" s="1"/>
  <c r="D6225" i="106" s="1"/>
  <c r="B3571" i="106"/>
  <c r="D3571" i="106" s="1"/>
  <c r="K10" i="4"/>
  <c r="B4130" i="106" s="1"/>
  <c r="D4130" i="106" s="1"/>
  <c r="B2632" i="106"/>
  <c r="D2632" i="106" s="1"/>
  <c r="E10" i="4"/>
  <c r="B4124" i="106" s="1"/>
  <c r="D4124" i="106" s="1"/>
  <c r="H13" i="118"/>
  <c r="C10" i="4"/>
  <c r="B4122" i="106" s="1"/>
  <c r="D4122" i="106" s="1"/>
  <c r="D16" i="37"/>
  <c r="B2555" i="106"/>
  <c r="D2555" i="106" s="1"/>
  <c r="H18" i="118"/>
  <c r="B6" i="146"/>
  <c r="C20" i="4"/>
  <c r="B7" i="146"/>
  <c r="F16" i="37"/>
  <c r="B2561" i="106"/>
  <c r="D2561" i="106" s="1"/>
  <c r="C19" i="4"/>
  <c r="B4136" i="106" s="1"/>
  <c r="D4136" i="106" s="1"/>
  <c r="H17" i="118"/>
  <c r="B3572" i="106"/>
  <c r="D3572" i="106" s="1"/>
  <c r="K17" i="4"/>
  <c r="B2634" i="106"/>
  <c r="D2634" i="106" s="1"/>
  <c r="E17" i="4"/>
  <c r="D20" i="4"/>
  <c r="D10" i="4"/>
  <c r="B4123" i="106" s="1"/>
  <c r="D4123" i="106" s="1"/>
  <c r="C6" i="146"/>
  <c r="C8" i="146" s="1"/>
  <c r="B2568" i="106"/>
  <c r="D2568" i="106" s="1"/>
  <c r="B5508" i="106"/>
  <c r="D5508" i="106" s="1"/>
  <c r="K151" i="29"/>
  <c r="B1289" i="106" s="1"/>
  <c r="D1289" i="106" s="1"/>
  <c r="B2600" i="106"/>
  <c r="D2600" i="106" s="1"/>
  <c r="F19" i="4"/>
  <c r="B4139" i="106" s="1"/>
  <c r="D4139" i="106" s="1"/>
  <c r="D7" i="146"/>
  <c r="B2612" i="106"/>
  <c r="D2612" i="106" s="1"/>
  <c r="G19" i="4"/>
  <c r="B4140" i="106" s="1"/>
  <c r="D4140" i="106" s="1"/>
  <c r="I10" i="4"/>
  <c r="B4128" i="106" s="1"/>
  <c r="D4128" i="106" s="1"/>
  <c r="B3226" i="106"/>
  <c r="D3226" i="106" s="1"/>
  <c r="I20" i="4"/>
  <c r="E6" i="146"/>
  <c r="E8" i="146" s="1"/>
  <c r="G10" i="4"/>
  <c r="B4126" i="106" s="1"/>
  <c r="D4126" i="106" s="1"/>
  <c r="B2606" i="106"/>
  <c r="D2606" i="106" s="1"/>
  <c r="G20" i="4"/>
  <c r="K355" i="29"/>
  <c r="B3681" i="106" s="1"/>
  <c r="D3681" i="106" s="1"/>
  <c r="B7631" i="106"/>
  <c r="F177" i="34"/>
  <c r="B1332" i="106"/>
  <c r="D1332" i="106" s="1"/>
  <c r="F10" i="34"/>
  <c r="F14" i="34" s="1"/>
  <c r="F76" i="34" s="1"/>
  <c r="C7" i="146"/>
  <c r="D19" i="4"/>
  <c r="B4137" i="106" s="1"/>
  <c r="D4137" i="106" s="1"/>
  <c r="B2573" i="106"/>
  <c r="D2573" i="106" s="1"/>
  <c r="F10" i="4"/>
  <c r="B4125" i="106" s="1"/>
  <c r="D4125" i="106" s="1"/>
  <c r="F20" i="4"/>
  <c r="D6" i="146"/>
  <c r="D8" i="146" s="1"/>
  <c r="B2595" i="106"/>
  <c r="D2595" i="106" s="1"/>
  <c r="H20" i="4"/>
  <c r="H10" i="4"/>
  <c r="B4127" i="106" s="1"/>
  <c r="D4127" i="106" s="1"/>
  <c r="B2658" i="106"/>
  <c r="D2658" i="106" s="1"/>
  <c r="B2567" i="106"/>
  <c r="D2567" i="106" s="1"/>
  <c r="D10" i="159"/>
  <c r="D19" i="159" s="1"/>
  <c r="D32" i="159" s="1"/>
  <c r="D49" i="159" s="1"/>
  <c r="F78" i="34" l="1"/>
  <c r="F176" i="34"/>
  <c r="F178" i="34" s="1"/>
  <c r="F180" i="34" s="1"/>
  <c r="B2662" i="106"/>
  <c r="D2662" i="106" s="1"/>
  <c r="H78" i="4"/>
  <c r="D78" i="4"/>
  <c r="B2574" i="106"/>
  <c r="D2574" i="106" s="1"/>
  <c r="B2562" i="106"/>
  <c r="D2562" i="106" s="1"/>
  <c r="C78" i="4"/>
  <c r="H16" i="37"/>
  <c r="F78" i="4"/>
  <c r="B2601" i="106"/>
  <c r="D2601" i="106" s="1"/>
  <c r="B2613" i="106"/>
  <c r="D2613" i="106" s="1"/>
  <c r="G78" i="4"/>
  <c r="B3227" i="106"/>
  <c r="D3227" i="106" s="1"/>
  <c r="I78" i="4"/>
  <c r="E19" i="4"/>
  <c r="B4138" i="106" s="1"/>
  <c r="D4138" i="106" s="1"/>
  <c r="B2635" i="106"/>
  <c r="D2635" i="106" s="1"/>
  <c r="B3575" i="106"/>
  <c r="D3575" i="106" s="1"/>
  <c r="K19" i="4"/>
  <c r="B4144" i="106" s="1"/>
  <c r="D4144" i="106" s="1"/>
  <c r="H25" i="118"/>
  <c r="K24" i="118" s="1"/>
  <c r="O23" i="118" s="1"/>
  <c r="O25" i="118" s="1"/>
  <c r="K17" i="118"/>
  <c r="F7" i="146"/>
  <c r="F6" i="146"/>
  <c r="B8" i="146"/>
  <c r="E20" i="4"/>
  <c r="K20" i="4"/>
  <c r="B6230" i="106"/>
  <c r="D6230" i="106" s="1"/>
  <c r="J78" i="4"/>
  <c r="A7257" i="106"/>
  <c r="D7256" i="106"/>
  <c r="B6263" i="106" l="1"/>
  <c r="D6263" i="106" s="1"/>
  <c r="J81" i="4"/>
  <c r="K78" i="4"/>
  <c r="B3576" i="106"/>
  <c r="D3576" i="106" s="1"/>
  <c r="A7258" i="106"/>
  <c r="D7257" i="106"/>
  <c r="E78" i="4"/>
  <c r="B2636" i="106"/>
  <c r="D2636" i="106" s="1"/>
  <c r="F8" i="146"/>
  <c r="O16" i="118"/>
  <c r="I81" i="4"/>
  <c r="B3320" i="106"/>
  <c r="D3320" i="106" s="1"/>
  <c r="G81" i="4"/>
  <c r="B3262" i="106"/>
  <c r="D3262" i="106" s="1"/>
  <c r="B3256" i="106"/>
  <c r="D3256" i="106" s="1"/>
  <c r="F81" i="4"/>
  <c r="C81" i="4"/>
  <c r="B3233" i="106"/>
  <c r="D3233" i="106" s="1"/>
  <c r="H81" i="4"/>
  <c r="B3300" i="106"/>
  <c r="D3300" i="106" s="1"/>
  <c r="B3239" i="106"/>
  <c r="D3239" i="106" s="1"/>
  <c r="D81" i="4"/>
  <c r="B1644" i="106" l="1"/>
  <c r="D1644" i="106" s="1"/>
  <c r="D64" i="36"/>
  <c r="D82" i="4"/>
  <c r="C9" i="146"/>
  <c r="D9" i="146"/>
  <c r="B1672" i="106"/>
  <c r="D1672" i="106" s="1"/>
  <c r="D66" i="36"/>
  <c r="F82" i="4"/>
  <c r="J82" i="4"/>
  <c r="D70" i="36"/>
  <c r="B6266" i="106"/>
  <c r="D6266" i="106" s="1"/>
  <c r="B1700" i="106"/>
  <c r="D1700" i="106" s="1"/>
  <c r="H82" i="4"/>
  <c r="D68" i="36"/>
  <c r="J16" i="37"/>
  <c r="B4269" i="106" s="1"/>
  <c r="D4269" i="106" s="1"/>
  <c r="C82" i="4"/>
  <c r="B1630" i="106"/>
  <c r="D1630" i="106" s="1"/>
  <c r="H12" i="118"/>
  <c r="K12" i="118" s="1"/>
  <c r="D63" i="36"/>
  <c r="B9" i="146"/>
  <c r="F9" i="146" s="1"/>
  <c r="D35" i="36" s="1"/>
  <c r="J24" i="24" s="1"/>
  <c r="D67" i="36"/>
  <c r="G82" i="4"/>
  <c r="B1686" i="106"/>
  <c r="D1686" i="106" s="1"/>
  <c r="D69" i="36"/>
  <c r="I82" i="4"/>
  <c r="B3323" i="106"/>
  <c r="D3323" i="106" s="1"/>
  <c r="E9" i="146"/>
  <c r="C10" i="146"/>
  <c r="B3278" i="106"/>
  <c r="D3278" i="106" s="1"/>
  <c r="E81" i="4"/>
  <c r="A7259" i="106"/>
  <c r="D7258" i="106"/>
  <c r="B3588" i="106"/>
  <c r="D3588" i="106" s="1"/>
  <c r="K81" i="4"/>
  <c r="B6271" i="106" l="1"/>
  <c r="D6271" i="106" s="1"/>
  <c r="G83" i="4"/>
  <c r="B6280" i="106" s="1"/>
  <c r="D6280" i="106" s="1"/>
  <c r="O11" i="118"/>
  <c r="O13" i="118" s="1"/>
  <c r="J20" i="118"/>
  <c r="B6267" i="106"/>
  <c r="D6267" i="106" s="1"/>
  <c r="C83" i="4"/>
  <c r="B6276" i="106" s="1"/>
  <c r="D6276" i="106" s="1"/>
  <c r="F83" i="4"/>
  <c r="B6279" i="106" s="1"/>
  <c r="D6279" i="106" s="1"/>
  <c r="B6270" i="106"/>
  <c r="D6270" i="106" s="1"/>
  <c r="D7259" i="106"/>
  <c r="A7260" i="106"/>
  <c r="B3591" i="106"/>
  <c r="D3591" i="106" s="1"/>
  <c r="D71" i="36"/>
  <c r="K82" i="4"/>
  <c r="E82" i="4"/>
  <c r="B1658" i="106"/>
  <c r="D1658" i="106" s="1"/>
  <c r="D65" i="36"/>
  <c r="I83" i="4"/>
  <c r="B6282" i="106" s="1"/>
  <c r="D6282" i="106" s="1"/>
  <c r="B6273" i="106"/>
  <c r="D6273" i="106" s="1"/>
  <c r="H83" i="4"/>
  <c r="B6281" i="106" s="1"/>
  <c r="D6281" i="106" s="1"/>
  <c r="B6272" i="106"/>
  <c r="D6272" i="106" s="1"/>
  <c r="J83" i="4"/>
  <c r="B6283" i="106" s="1"/>
  <c r="D6283" i="106" s="1"/>
  <c r="B6274" i="106"/>
  <c r="D6274" i="106" s="1"/>
  <c r="B6268" i="106"/>
  <c r="D6268" i="106" s="1"/>
  <c r="D83" i="4"/>
  <c r="B6277" i="106" s="1"/>
  <c r="D6277" i="106" s="1"/>
  <c r="B6269" i="106" l="1"/>
  <c r="D6269" i="106" s="1"/>
  <c r="E83" i="4"/>
  <c r="B6278" i="106" s="1"/>
  <c r="D6278" i="106" s="1"/>
  <c r="D7260" i="106"/>
  <c r="A7261" i="106"/>
  <c r="K20" i="118"/>
  <c r="O17" i="118"/>
  <c r="O20" i="118" s="1"/>
  <c r="B6275" i="106"/>
  <c r="D6275" i="106" s="1"/>
  <c r="K83" i="4"/>
  <c r="B6284" i="106" s="1"/>
  <c r="D6284" i="106" s="1"/>
  <c r="O35" i="118"/>
  <c r="O37" i="118" s="1"/>
  <c r="A7262" i="106" l="1"/>
  <c r="D7261" i="106"/>
  <c r="A7263" i="106" l="1"/>
  <c r="D7262" i="106"/>
  <c r="A7264" i="106" l="1"/>
  <c r="D7263" i="106"/>
  <c r="A7265" i="106" l="1"/>
  <c r="D7264" i="106"/>
  <c r="D7265" i="106" l="1"/>
  <c r="A7266" i="106"/>
  <c r="D7266" i="106" l="1"/>
  <c r="A7267" i="106"/>
  <c r="D7267" i="106" l="1"/>
  <c r="A7268" i="106"/>
  <c r="D7268" i="106" l="1"/>
  <c r="A7269" i="106"/>
  <c r="D7269" i="106" l="1"/>
  <c r="A7270" i="106"/>
  <c r="A7271" i="106" l="1"/>
  <c r="D7270" i="106"/>
  <c r="D7271" i="106" l="1"/>
  <c r="A7272" i="106"/>
  <c r="D7272" i="106" l="1"/>
  <c r="A7273" i="106"/>
  <c r="D7273" i="106" l="1"/>
  <c r="A7274" i="106"/>
  <c r="D7274" i="106" l="1"/>
  <c r="A7275" i="106"/>
  <c r="D7275" i="106" l="1"/>
  <c r="A7276" i="106"/>
  <c r="D7276" i="106" l="1"/>
  <c r="A7277" i="106"/>
  <c r="D7277" i="106" l="1"/>
  <c r="A7278" i="106"/>
  <c r="D7278" i="106" l="1"/>
  <c r="A7279" i="106"/>
  <c r="D7279" i="106" l="1"/>
  <c r="A7280" i="106"/>
  <c r="D7280" i="106" l="1"/>
  <c r="A7281" i="106"/>
  <c r="D7281" i="106" l="1"/>
  <c r="A7282" i="106"/>
  <c r="D7282" i="106" l="1"/>
  <c r="A7283" i="106"/>
  <c r="D7283" i="106" l="1"/>
  <c r="A7284" i="106"/>
  <c r="D7284" i="106" l="1"/>
  <c r="A7285" i="106"/>
  <c r="D7285" i="106" l="1"/>
  <c r="A7286" i="106"/>
  <c r="D7286" i="106" l="1"/>
  <c r="A7287" i="106"/>
  <c r="D7287" i="106" l="1"/>
  <c r="A7288" i="106"/>
  <c r="D7288" i="106" l="1"/>
  <c r="A7289" i="106"/>
  <c r="D7289" i="106" l="1"/>
  <c r="A7290" i="106"/>
  <c r="D7290" i="106" l="1"/>
  <c r="A7291" i="106"/>
  <c r="D7291" i="106" l="1"/>
  <c r="A7292" i="106"/>
  <c r="D7292" i="106" l="1"/>
  <c r="A7293" i="106"/>
  <c r="D7293" i="106" l="1"/>
  <c r="A7294" i="106"/>
  <c r="D7294" i="106" l="1"/>
  <c r="A7295" i="106"/>
  <c r="D7295" i="106" l="1"/>
  <c r="A7296" i="106"/>
  <c r="D7296" i="106" l="1"/>
  <c r="A7297" i="106"/>
  <c r="D7297" i="106" l="1"/>
  <c r="A7298" i="106"/>
  <c r="A7299" i="106" l="1"/>
  <c r="D7298" i="106"/>
  <c r="A7300" i="106" l="1"/>
  <c r="D7299" i="106"/>
  <c r="D7300" i="106" l="1"/>
  <c r="A7301" i="106"/>
  <c r="D7301" i="106" l="1"/>
  <c r="A7302" i="106"/>
  <c r="D7302" i="106" l="1"/>
  <c r="A7303" i="106"/>
  <c r="D7303" i="106" l="1"/>
  <c r="A7304" i="106"/>
  <c r="D7304" i="106" l="1"/>
  <c r="A7305" i="106"/>
  <c r="D7305" i="106" l="1"/>
  <c r="A7306" i="106"/>
  <c r="D7306" i="106" l="1"/>
  <c r="A7307" i="106"/>
  <c r="D7307" i="106" l="1"/>
  <c r="A7308" i="106"/>
  <c r="D7308" i="106" l="1"/>
  <c r="A7309" i="106"/>
  <c r="D7309" i="106" l="1"/>
  <c r="A7310" i="106"/>
  <c r="D7310" i="106" l="1"/>
  <c r="A7311" i="106"/>
  <c r="D7311" i="106" l="1"/>
  <c r="A7312" i="106"/>
  <c r="D7312" i="106" l="1"/>
  <c r="A7313" i="106"/>
  <c r="D7313" i="106" l="1"/>
  <c r="A7314" i="106"/>
  <c r="D7314" i="106" l="1"/>
  <c r="A7315" i="106"/>
  <c r="D7315" i="106" l="1"/>
  <c r="A7316" i="106"/>
  <c r="D7316" i="106" l="1"/>
  <c r="A7317" i="106"/>
  <c r="D7317" i="106" l="1"/>
  <c r="A7318" i="106"/>
  <c r="D7318" i="106" l="1"/>
  <c r="A7319" i="106"/>
  <c r="D7319" i="106" l="1"/>
  <c r="A7320" i="106"/>
  <c r="D7320" i="106" l="1"/>
  <c r="A7321" i="106"/>
  <c r="D7321" i="106" l="1"/>
  <c r="A7322" i="106"/>
  <c r="D7322" i="106" l="1"/>
  <c r="A7323" i="106"/>
  <c r="D7323" i="106" l="1"/>
  <c r="A7324" i="106"/>
  <c r="D7324" i="106" l="1"/>
  <c r="A7325" i="106"/>
  <c r="D7325" i="106" l="1"/>
  <c r="A7326" i="106"/>
  <c r="D7326" i="106" l="1"/>
  <c r="A7327" i="106"/>
  <c r="D7327" i="106" l="1"/>
  <c r="A7328" i="106"/>
  <c r="D7328" i="106" l="1"/>
  <c r="A7329" i="106"/>
  <c r="D7329" i="106" l="1"/>
  <c r="A7330" i="106"/>
  <c r="D7330" i="106" l="1"/>
  <c r="A7331" i="106"/>
  <c r="D7331" i="106" l="1"/>
  <c r="A7332" i="106"/>
  <c r="D7332" i="106" l="1"/>
  <c r="A7333" i="106"/>
  <c r="D7333" i="106" l="1"/>
  <c r="A7334" i="106"/>
  <c r="D7334" i="106" l="1"/>
  <c r="A7335" i="106"/>
  <c r="D7335" i="106" l="1"/>
  <c r="A7336" i="106"/>
  <c r="D7336" i="106" l="1"/>
  <c r="A7337" i="106"/>
  <c r="D7337" i="106" l="1"/>
  <c r="A7338" i="106"/>
  <c r="D7338" i="106" l="1"/>
  <c r="A7339" i="106"/>
  <c r="D7339" i="106" l="1"/>
  <c r="A7340" i="106"/>
  <c r="D7340" i="106" l="1"/>
  <c r="A7341" i="106"/>
  <c r="D7341" i="106" l="1"/>
  <c r="A7342" i="106"/>
  <c r="D7342" i="106" l="1"/>
  <c r="A7343" i="106"/>
  <c r="D7343" i="106" l="1"/>
  <c r="A7344" i="106"/>
  <c r="D7344" i="106" l="1"/>
  <c r="A7345" i="106"/>
  <c r="D7345" i="106" l="1"/>
  <c r="A7346" i="106"/>
  <c r="D7346" i="106" l="1"/>
  <c r="A7347" i="106"/>
  <c r="D7347" i="106" l="1"/>
  <c r="A7348" i="106"/>
  <c r="D7348" i="106" l="1"/>
  <c r="A7349" i="106"/>
  <c r="D7349" i="106" l="1"/>
  <c r="A7350" i="106"/>
  <c r="D7350" i="106" l="1"/>
  <c r="A7351" i="106"/>
  <c r="D7351" i="106" l="1"/>
  <c r="A7352" i="106"/>
  <c r="D7352" i="106" l="1"/>
  <c r="A7353" i="106"/>
  <c r="D7353" i="106" l="1"/>
  <c r="A7354" i="106"/>
  <c r="D7354" i="106" l="1"/>
  <c r="A7355" i="106"/>
  <c r="D7355" i="106" l="1"/>
  <c r="A7356" i="106"/>
  <c r="D7356" i="106" l="1"/>
  <c r="A7357" i="106"/>
  <c r="D7357" i="106" l="1"/>
  <c r="A7358" i="106"/>
  <c r="D7358" i="106" l="1"/>
  <c r="A7359" i="106"/>
  <c r="D7359" i="106" l="1"/>
  <c r="A7360" i="106"/>
  <c r="D7360" i="106" l="1"/>
  <c r="A7361" i="106"/>
  <c r="D7361" i="106" l="1"/>
  <c r="A7362" i="106"/>
  <c r="D7362" i="106" l="1"/>
  <c r="A7363" i="106"/>
  <c r="D7363" i="106" l="1"/>
  <c r="A7364" i="106"/>
  <c r="D7364" i="106" l="1"/>
  <c r="A7365" i="106"/>
  <c r="D7365" i="106" l="1"/>
  <c r="A7366" i="106"/>
  <c r="D7366" i="106" l="1"/>
  <c r="A7367" i="106"/>
  <c r="D7367" i="106" l="1"/>
  <c r="A7368" i="106"/>
  <c r="D7368" i="106" l="1"/>
  <c r="A7369" i="106"/>
  <c r="D7369" i="106" l="1"/>
  <c r="A7370" i="106"/>
  <c r="D7370" i="106" l="1"/>
  <c r="A7371" i="106"/>
  <c r="D7371" i="106" l="1"/>
  <c r="A7372" i="106"/>
  <c r="D7372" i="106" l="1"/>
  <c r="A7373" i="106"/>
  <c r="D7373" i="106" l="1"/>
  <c r="A7374" i="106"/>
  <c r="D7374" i="106" l="1"/>
  <c r="A7375" i="106"/>
  <c r="D7375" i="106" l="1"/>
  <c r="A7376" i="106"/>
  <c r="D7376" i="106" l="1"/>
  <c r="A7377" i="106"/>
  <c r="D7377" i="106" l="1"/>
  <c r="A7378" i="106"/>
  <c r="D7378" i="106" l="1"/>
  <c r="A7379" i="106"/>
  <c r="D7379" i="106" l="1"/>
  <c r="A7380" i="106"/>
  <c r="D7380" i="106" l="1"/>
  <c r="A7381" i="106"/>
  <c r="D7381" i="106" l="1"/>
  <c r="A7382" i="106"/>
  <c r="D7382" i="106" l="1"/>
  <c r="A7383" i="106"/>
  <c r="D7383" i="106" l="1"/>
  <c r="A7384" i="106"/>
  <c r="D7384" i="106" l="1"/>
  <c r="A7385" i="106"/>
  <c r="D7385" i="106" l="1"/>
  <c r="A7386" i="106"/>
  <c r="D7386" i="106" l="1"/>
  <c r="A7387" i="106"/>
  <c r="D7387" i="106" l="1"/>
  <c r="A7388" i="106"/>
  <c r="D7388" i="106" l="1"/>
  <c r="A7389" i="106"/>
  <c r="D7389" i="106" l="1"/>
  <c r="A7390" i="106"/>
  <c r="D7390" i="106" l="1"/>
  <c r="A7391" i="106"/>
  <c r="D7391" i="106" l="1"/>
  <c r="A7392" i="106"/>
  <c r="D7392" i="106" l="1"/>
  <c r="A7393" i="106"/>
  <c r="D7393" i="106" l="1"/>
  <c r="A7394" i="106"/>
  <c r="D7394" i="106" l="1"/>
  <c r="A7395" i="106"/>
  <c r="D7395" i="106" l="1"/>
  <c r="A7396" i="106"/>
  <c r="D7396" i="106" l="1"/>
  <c r="A7397" i="106"/>
  <c r="D7397" i="106" l="1"/>
  <c r="A7398" i="106"/>
  <c r="D7398" i="106" l="1"/>
  <c r="A7399" i="106"/>
  <c r="D7399" i="106" l="1"/>
  <c r="A7400" i="106"/>
  <c r="D7400" i="106" l="1"/>
  <c r="A7401" i="106"/>
  <c r="D7401" i="106" l="1"/>
  <c r="A7402" i="106"/>
  <c r="D7402" i="106" l="1"/>
  <c r="A7403" i="106"/>
  <c r="D7403" i="106" l="1"/>
  <c r="A7404" i="106"/>
  <c r="D7404" i="106" l="1"/>
  <c r="A7405" i="106"/>
  <c r="D7405" i="106" l="1"/>
  <c r="A7406" i="106"/>
  <c r="D7406" i="106" l="1"/>
  <c r="A7407" i="106"/>
  <c r="D7407" i="106" l="1"/>
  <c r="A7408" i="106"/>
  <c r="D7408" i="106" l="1"/>
  <c r="A7409" i="106"/>
  <c r="D7409" i="106" l="1"/>
  <c r="A7410" i="106"/>
  <c r="D7410" i="106" l="1"/>
  <c r="A7411" i="106"/>
  <c r="D7411" i="106" l="1"/>
  <c r="A7412" i="106"/>
  <c r="D7412" i="106" l="1"/>
  <c r="A7413" i="106"/>
  <c r="D7413" i="106" l="1"/>
  <c r="A7414" i="106"/>
  <c r="D7414" i="106" l="1"/>
  <c r="A7415" i="106"/>
  <c r="D7415" i="106" l="1"/>
  <c r="A7416" i="106"/>
  <c r="D7416" i="106" l="1"/>
  <c r="A7417" i="106"/>
  <c r="D7417" i="106" l="1"/>
  <c r="A7418" i="106"/>
  <c r="D7418" i="106" l="1"/>
  <c r="A7419" i="106"/>
  <c r="D7419" i="106" l="1"/>
  <c r="A7420" i="106"/>
  <c r="D7420" i="106" l="1"/>
  <c r="A7421" i="106"/>
  <c r="D7421" i="106" l="1"/>
  <c r="A7422" i="106"/>
  <c r="D7422" i="106" l="1"/>
  <c r="A7423" i="106"/>
  <c r="D7423" i="106" l="1"/>
  <c r="A7424" i="106"/>
  <c r="D7424" i="106" l="1"/>
  <c r="A7425" i="106"/>
  <c r="D7425" i="106" l="1"/>
  <c r="A7426" i="106"/>
  <c r="D7426" i="106" l="1"/>
  <c r="A7427" i="106"/>
  <c r="D7427" i="106" l="1"/>
  <c r="A7428" i="106"/>
  <c r="D7428" i="106" l="1"/>
  <c r="A7429" i="106"/>
  <c r="D7429" i="106" l="1"/>
  <c r="A7430" i="106"/>
  <c r="D7430" i="106" l="1"/>
  <c r="A7431" i="106"/>
  <c r="D7431" i="106" l="1"/>
  <c r="A7432" i="106"/>
  <c r="D7432" i="106" l="1"/>
  <c r="A7433" i="106"/>
  <c r="D7433" i="106" l="1"/>
  <c r="A7434" i="106"/>
  <c r="D7434" i="106" l="1"/>
  <c r="A7435" i="106"/>
  <c r="D7435" i="106" l="1"/>
  <c r="A7436" i="106"/>
  <c r="D7436" i="106" l="1"/>
  <c r="A7437" i="106"/>
  <c r="D7437" i="106" l="1"/>
  <c r="A7438" i="106"/>
  <c r="D7438" i="106" l="1"/>
  <c r="A7439" i="106"/>
  <c r="D7439" i="106" l="1"/>
  <c r="A7440" i="106"/>
  <c r="D7440" i="106" l="1"/>
  <c r="A7441" i="106"/>
  <c r="D7441" i="106" l="1"/>
  <c r="A7442" i="106"/>
  <c r="D7442" i="106" l="1"/>
  <c r="A7443" i="106"/>
  <c r="D7443" i="106" l="1"/>
  <c r="A7444" i="106"/>
  <c r="D7444" i="106" l="1"/>
  <c r="A7445" i="106"/>
  <c r="D7445" i="106" l="1"/>
  <c r="A7446" i="106"/>
  <c r="D7446" i="106" l="1"/>
  <c r="A7447" i="106"/>
  <c r="D7447" i="106" l="1"/>
  <c r="A7448" i="106"/>
  <c r="D7448" i="106" l="1"/>
  <c r="A7449" i="106"/>
  <c r="D7449" i="106" l="1"/>
  <c r="A7450" i="106"/>
  <c r="D7450" i="106" l="1"/>
  <c r="A7451" i="106"/>
  <c r="D7451" i="106" l="1"/>
  <c r="A7452" i="106"/>
  <c r="D7452" i="106" l="1"/>
  <c r="A7453" i="106"/>
  <c r="D7453" i="106" l="1"/>
  <c r="A7454" i="106"/>
  <c r="D7454" i="106" l="1"/>
  <c r="A7455" i="106"/>
  <c r="D7455" i="106" l="1"/>
  <c r="A7456" i="106"/>
  <c r="D7456" i="106" l="1"/>
  <c r="A7457" i="106"/>
  <c r="D7457" i="106" l="1"/>
  <c r="A7458" i="106"/>
  <c r="D7458" i="106" l="1"/>
  <c r="A7459" i="106"/>
  <c r="D7459" i="106" l="1"/>
  <c r="A7460" i="106"/>
  <c r="D7460" i="106" l="1"/>
  <c r="A7461" i="106"/>
  <c r="D7461" i="106" l="1"/>
  <c r="A7462" i="106"/>
  <c r="D7462" i="106" l="1"/>
  <c r="A7463" i="106"/>
  <c r="D7463" i="106" l="1"/>
  <c r="A7464" i="106"/>
  <c r="D7464" i="106" l="1"/>
  <c r="A7465" i="106"/>
  <c r="D7465" i="106" l="1"/>
  <c r="A7466" i="106"/>
  <c r="D7466" i="106" l="1"/>
  <c r="A7467" i="106"/>
  <c r="D7467" i="106" l="1"/>
  <c r="A7468" i="106"/>
  <c r="D7468" i="106" l="1"/>
  <c r="A7469" i="106"/>
  <c r="D7469" i="106" l="1"/>
  <c r="A7470" i="106"/>
  <c r="D7470" i="106" l="1"/>
  <c r="A7471" i="106"/>
  <c r="D7471" i="106" l="1"/>
  <c r="A7472" i="106"/>
  <c r="D7472" i="106" l="1"/>
  <c r="A7473" i="106"/>
  <c r="D7473" i="106" l="1"/>
  <c r="A7474" i="106"/>
  <c r="D7474" i="106" l="1"/>
  <c r="A7475" i="106"/>
  <c r="D7475" i="106" l="1"/>
  <c r="A7476" i="106"/>
  <c r="D7476" i="106" l="1"/>
  <c r="A7477" i="106"/>
  <c r="D7477" i="106" l="1"/>
  <c r="A7478" i="106"/>
  <c r="D7478" i="106" l="1"/>
  <c r="A7479" i="106"/>
  <c r="D7479" i="106" l="1"/>
  <c r="A7480" i="106"/>
  <c r="D7480" i="106" l="1"/>
  <c r="A7481" i="106"/>
  <c r="D7481" i="106" l="1"/>
  <c r="A7482" i="106"/>
  <c r="D7482" i="106" l="1"/>
  <c r="A7483" i="106"/>
  <c r="D7483" i="106" l="1"/>
  <c r="A7484" i="106"/>
  <c r="D7484" i="106" l="1"/>
  <c r="A7485" i="106"/>
  <c r="D7485" i="106" l="1"/>
  <c r="A7486" i="106"/>
  <c r="D7486" i="106" l="1"/>
  <c r="A7487" i="106"/>
  <c r="D7487" i="106" l="1"/>
  <c r="A7488" i="106"/>
  <c r="D7488" i="106" l="1"/>
  <c r="A7489" i="106"/>
  <c r="D7489" i="106" l="1"/>
  <c r="A7490" i="106"/>
  <c r="D7490" i="106" l="1"/>
  <c r="A7491" i="106"/>
  <c r="D7491" i="106" l="1"/>
  <c r="A7492" i="106"/>
  <c r="D7492" i="106" l="1"/>
  <c r="A7493" i="106"/>
  <c r="D7493" i="106" l="1"/>
  <c r="A7494" i="106"/>
  <c r="D7494" i="106" l="1"/>
  <c r="A7495" i="106"/>
  <c r="D7495" i="106" l="1"/>
  <c r="A7496" i="106"/>
  <c r="D7496" i="106" l="1"/>
  <c r="A7497" i="106"/>
  <c r="D7497" i="106" l="1"/>
  <c r="A7498" i="106"/>
  <c r="D7498" i="106" l="1"/>
  <c r="A7499" i="106"/>
  <c r="D7499" i="106" l="1"/>
  <c r="A7500" i="106"/>
  <c r="D7500" i="106" l="1"/>
  <c r="A7501" i="106"/>
  <c r="D7501" i="106" l="1"/>
  <c r="A7502" i="106"/>
  <c r="D7502" i="106" l="1"/>
  <c r="A7503" i="106"/>
  <c r="A7504" i="106" l="1"/>
  <c r="D7503" i="106"/>
  <c r="D7504" i="106" l="1"/>
  <c r="A7505" i="106"/>
  <c r="D7505" i="106" l="1"/>
  <c r="A7506" i="106"/>
  <c r="D7506" i="106" l="1"/>
  <c r="A7507" i="106"/>
  <c r="D7507" i="106" l="1"/>
  <c r="A7508" i="106"/>
  <c r="D7508" i="106" l="1"/>
  <c r="A7509" i="106"/>
  <c r="D7509" i="106" l="1"/>
  <c r="A7510" i="106"/>
  <c r="D7510" i="106" l="1"/>
  <c r="A7511" i="106"/>
  <c r="D7511" i="106" l="1"/>
  <c r="A7512" i="106"/>
  <c r="D7512" i="106" l="1"/>
  <c r="A7513" i="106"/>
  <c r="D7513" i="106" l="1"/>
  <c r="A7514" i="106"/>
  <c r="D7514" i="106" l="1"/>
  <c r="A7515" i="106"/>
  <c r="D7515" i="106" l="1"/>
  <c r="A7516" i="106"/>
  <c r="D7516" i="106" l="1"/>
  <c r="A7517" i="106"/>
  <c r="D7517" i="106" l="1"/>
  <c r="A7518" i="106"/>
  <c r="D7518" i="106" l="1"/>
  <c r="A7519" i="106"/>
  <c r="D7519" i="106" l="1"/>
  <c r="A7520" i="106"/>
  <c r="D7520" i="106" l="1"/>
  <c r="A7521" i="106"/>
  <c r="D7521" i="106" l="1"/>
  <c r="A7522" i="106"/>
  <c r="D7522" i="106" l="1"/>
  <c r="A7523" i="106"/>
  <c r="D7523" i="106" l="1"/>
  <c r="A7524" i="106"/>
  <c r="D7524" i="106" l="1"/>
  <c r="A7525" i="106"/>
  <c r="D7525" i="106" l="1"/>
  <c r="A7526" i="106"/>
  <c r="D7526" i="106" l="1"/>
  <c r="A7527" i="106"/>
  <c r="D7527" i="106" l="1"/>
  <c r="A7528" i="106"/>
  <c r="D7528" i="106" l="1"/>
  <c r="A7529" i="106"/>
  <c r="D7529" i="106" l="1"/>
  <c r="A7530" i="106"/>
  <c r="D7530" i="106" l="1"/>
  <c r="A7531" i="106"/>
  <c r="A7532" i="106" l="1"/>
  <c r="D7531" i="106"/>
  <c r="D7532" i="106" l="1"/>
  <c r="A7533" i="106"/>
  <c r="D7533" i="106" l="1"/>
  <c r="A7534" i="106"/>
  <c r="A7535" i="106" l="1"/>
  <c r="D7534" i="106"/>
  <c r="A7536" i="106" l="1"/>
  <c r="D7535" i="106"/>
  <c r="D7536" i="106" l="1"/>
  <c r="A7537" i="106"/>
  <c r="A7538" i="106" l="1"/>
  <c r="D7537" i="106"/>
  <c r="A7539" i="106" l="1"/>
  <c r="D7538" i="106"/>
  <c r="A7540" i="106" l="1"/>
  <c r="D7539" i="106"/>
  <c r="D7540" i="106" l="1"/>
  <c r="A7541" i="106"/>
  <c r="A7542" i="106" l="1"/>
  <c r="D7541" i="106"/>
  <c r="A7543" i="106" l="1"/>
  <c r="D7542" i="106"/>
  <c r="D7543" i="106" l="1"/>
  <c r="A7544" i="106"/>
  <c r="A7545" i="106" l="1"/>
  <c r="D7544" i="106"/>
  <c r="D7545" i="106" l="1"/>
  <c r="A7546" i="106"/>
  <c r="A7547" i="106" l="1"/>
  <c r="D7546" i="106"/>
  <c r="A7548" i="106" l="1"/>
  <c r="D7547" i="106"/>
  <c r="D7548" i="106" l="1"/>
  <c r="A7549" i="106"/>
  <c r="A7550" i="106" l="1"/>
  <c r="D7549" i="106"/>
  <c r="A7551" i="106" l="1"/>
  <c r="D7550" i="106"/>
  <c r="D7551" i="106" l="1"/>
  <c r="A7552" i="106"/>
  <c r="A7553" i="106" l="1"/>
  <c r="D7552" i="106"/>
  <c r="D7553" i="106" l="1"/>
  <c r="A7554" i="106"/>
  <c r="A7555" i="106" l="1"/>
  <c r="D7554" i="106"/>
  <c r="D7555" i="106" l="1"/>
  <c r="A7556" i="106"/>
  <c r="A7557" i="106" l="1"/>
  <c r="D7556" i="106"/>
  <c r="A7558" i="106" l="1"/>
  <c r="D7557" i="106"/>
  <c r="D7558" i="106" l="1"/>
  <c r="A7559" i="106"/>
  <c r="A7560" i="106" l="1"/>
  <c r="D7559" i="106"/>
  <c r="D7560" i="106" l="1"/>
  <c r="A7561" i="106"/>
  <c r="A7562" i="106" l="1"/>
  <c r="D7561" i="106"/>
  <c r="D7562" i="106" l="1"/>
  <c r="A7563" i="106"/>
  <c r="A7564" i="106" l="1"/>
  <c r="D7563" i="106"/>
  <c r="A7565" i="106" l="1"/>
  <c r="D7564" i="106"/>
  <c r="D7565" i="106" l="1"/>
  <c r="A7566" i="106"/>
  <c r="A7567" i="106" l="1"/>
  <c r="D7566" i="106"/>
  <c r="A7568" i="106" l="1"/>
  <c r="D7567" i="106"/>
  <c r="D7568" i="106" l="1"/>
  <c r="A7569" i="106"/>
  <c r="A7570" i="106" l="1"/>
  <c r="D7569" i="106"/>
  <c r="D7570" i="106" l="1"/>
  <c r="A7571" i="106"/>
  <c r="A7572" i="106" l="1"/>
  <c r="D7571" i="106"/>
  <c r="D7572" i="106" l="1"/>
  <c r="A7573" i="106"/>
  <c r="A7574" i="106" l="1"/>
  <c r="D7573" i="106"/>
  <c r="A7575" i="106" l="1"/>
  <c r="D7574" i="106"/>
  <c r="D7575" i="106" l="1"/>
  <c r="A7576" i="106"/>
  <c r="A7577" i="106" l="1"/>
  <c r="D7576" i="106"/>
  <c r="D7577" i="106" l="1"/>
  <c r="A7578" i="106"/>
  <c r="A7579" i="106" l="1"/>
  <c r="D7578" i="106"/>
  <c r="A7580" i="106" l="1"/>
  <c r="D7579" i="106"/>
  <c r="D7580" i="106" l="1"/>
  <c r="A7581" i="106"/>
  <c r="A7582" i="106" l="1"/>
  <c r="D7581" i="106"/>
  <c r="A7583" i="106" l="1"/>
  <c r="D7582" i="106"/>
  <c r="D7583" i="106" l="1"/>
  <c r="A7584" i="106"/>
  <c r="A7585" i="106" l="1"/>
  <c r="D7584" i="106"/>
  <c r="D7585" i="106" l="1"/>
  <c r="A7586" i="106"/>
  <c r="A7587" i="106" l="1"/>
  <c r="D7586" i="106"/>
  <c r="D7587" i="106" l="1"/>
  <c r="A7588" i="106"/>
  <c r="A7589" i="106" l="1"/>
  <c r="D7588" i="106"/>
  <c r="D7589" i="106" l="1"/>
  <c r="A7590" i="106"/>
  <c r="A7591" i="106" l="1"/>
  <c r="D7590" i="106"/>
  <c r="A7592" i="106" l="1"/>
  <c r="D7591" i="106"/>
  <c r="D7592" i="106" l="1"/>
  <c r="A7593" i="106"/>
  <c r="A7594" i="106" l="1"/>
  <c r="D7593" i="106"/>
  <c r="D7594" i="106" l="1"/>
  <c r="A7595" i="106"/>
  <c r="A7596" i="106" l="1"/>
  <c r="D7595" i="106"/>
  <c r="A7597" i="106" l="1"/>
  <c r="D7596" i="106"/>
  <c r="A7598" i="106" l="1"/>
  <c r="D7597" i="106"/>
  <c r="D7598" i="106" l="1"/>
  <c r="A7599" i="106"/>
  <c r="A7600" i="106" l="1"/>
  <c r="D7599" i="106"/>
  <c r="D7600" i="106" l="1"/>
  <c r="A7601" i="106"/>
  <c r="A7602" i="106" l="1"/>
  <c r="D7601" i="106"/>
  <c r="A7603" i="106" l="1"/>
  <c r="D7602" i="106"/>
  <c r="D7603" i="106" l="1"/>
  <c r="A7604" i="106"/>
  <c r="A7605" i="106" l="1"/>
  <c r="D7604" i="106"/>
  <c r="A7606" i="106" l="1"/>
  <c r="D7605" i="106"/>
  <c r="D7606" i="106" l="1"/>
  <c r="A7607" i="106"/>
  <c r="A7608" i="106" l="1"/>
  <c r="D7607" i="106"/>
  <c r="D7608" i="106" l="1"/>
  <c r="A7609" i="106"/>
  <c r="A7610" i="106" l="1"/>
  <c r="D7609" i="106"/>
  <c r="D7610" i="106" l="1"/>
  <c r="A7611" i="106"/>
  <c r="A7612" i="106" l="1"/>
  <c r="D7611" i="106"/>
  <c r="D7612" i="106" l="1"/>
  <c r="A7613" i="106"/>
  <c r="A7614" i="106" l="1"/>
  <c r="D7613" i="106"/>
  <c r="D7614" i="106" l="1"/>
  <c r="A7615" i="106"/>
  <c r="A7616" i="106" l="1"/>
  <c r="D7615" i="106"/>
  <c r="D7616" i="106" l="1"/>
  <c r="A7617" i="106"/>
  <c r="A7618" i="106" l="1"/>
  <c r="D7617" i="106"/>
  <c r="D7618" i="106" l="1"/>
  <c r="A7619" i="106"/>
  <c r="A7620" i="106" l="1"/>
  <c r="D7619" i="106"/>
  <c r="D7620" i="106" l="1"/>
  <c r="A7621" i="106"/>
  <c r="A7622" i="106" l="1"/>
  <c r="D7621" i="106"/>
  <c r="D7622" i="106" l="1"/>
  <c r="A7623"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D7636" i="106" l="1"/>
  <c r="A7637" i="106"/>
  <c r="A7638" i="106" l="1"/>
  <c r="D7637" i="106"/>
  <c r="D7638" i="106" l="1"/>
  <c r="A7639" i="106"/>
  <c r="A7640" i="106" l="1"/>
  <c r="D7639" i="106"/>
  <c r="D7640" i="106" l="1"/>
  <c r="A7641" i="106"/>
  <c r="A7642" i="106" l="1"/>
  <c r="D7641" i="106"/>
  <c r="A7643" i="106" l="1"/>
  <c r="D7642" i="106"/>
  <c r="D7643" i="106" l="1"/>
  <c r="A7644" i="106"/>
  <c r="A7645" i="106" l="1"/>
  <c r="D7644" i="106"/>
  <c r="D7645" i="106" l="1"/>
  <c r="A7646" i="106"/>
  <c r="A7647" i="106" l="1"/>
  <c r="D7646" i="106"/>
  <c r="D7647" i="106" l="1"/>
  <c r="A7648"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<sst xmlns="http://schemas.openxmlformats.org/spreadsheetml/2006/main" count="5026" uniqueCount="2120">
  <si>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</si>
  <si>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</si>
  <si>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</si>
  <si>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</si>
  <si>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</si>
  <si>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</si>
  <si>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</si>
  <si>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</si>
  <si>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</si>
  <si>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</si>
  <si>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</si>
  <si>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</si>
  <si>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</si>
  <si>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</si>
  <si>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</si>
  <si>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</si>
  <si>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</si>
  <si>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</si>
  <si>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</si>
  <si>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</si>
  <si>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</si>
  <si>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</si>
  <si>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</si>
  <si>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</si>
  <si>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</si>
  <si>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</si>
  <si>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</si>
  <si>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</si>
  <si>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</si>
  <si>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</si>
  <si>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</si>
  <si>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</si>
  <si>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</si>
  <si>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</si>
  <si>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</si>
  <si>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</si>
  <si>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</si>
  <si>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</si>
  <si>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</si>
  <si>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</si>
  <si>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</si>
  <si>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</si>
  <si>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</si>
  <si>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</si>
  <si>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</si>
  <si>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</si>
  <si>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</si>
  <si>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</si>
  <si>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</si>
  <si>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</si>
  <si>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</si>
  <si>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</si>
  <si>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</si>
  <si>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</si>
  <si>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</si>
  <si>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</si>
  <si>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</si>
  <si>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</si>
  <si>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</si>
  <si>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</si>
  <si>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</si>
  <si>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</si>
  <si>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</si>
  <si>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</si>
  <si>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</si>
  <si>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</si>
  <si>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</si>
  <si>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</si>
  <si>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</si>
  <si>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</si>
  <si>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</si>
  <si>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</si>
  <si>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</si>
  <si>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</si>
  <si>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</si>
  <si>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</si>
  <si>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</si>
  <si>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</si>
  <si>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</si>
  <si>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</si>
  <si>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</si>
  <si>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</si>
  <si>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</si>
  <si>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</si>
  <si>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</si>
  <si>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</si>
  <si>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</si>
  <si>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</si>
  <si>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</si>
  <si>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</si>
  <si>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</si>
  <si>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</si>
  <si>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</si>
  <si>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</si>
  <si>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</si>
  <si>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</si>
  <si>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</si>
  <si>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</si>
  <si>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</si>
  <si>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</si>
  <si>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</si>
  <si>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</si>
  <si>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</si>
  <si>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</si>
  <si>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</si>
  <si>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</si>
  <si>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</si>
  <si>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</si>
  <si>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</si>
  <si>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</si>
  <si>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</si>
  <si>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</si>
  <si>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</si>
  <si>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</si>
  <si>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</si>
  <si>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</si>
  <si>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</si>
  <si>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</si>
  <si>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</si>
  <si>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</si>
  <si>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</si>
  <si>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</si>
  <si>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</si>
  <si>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</si>
  <si>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</si>
  <si>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</si>
  <si>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</si>
  <si>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</si>
  <si>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</si>
  <si>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</si>
  <si>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</si>
  <si>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</si>
  <si>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</si>
  <si>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</si>
  <si>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</si>
  <si>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</si>
  <si>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</si>
  <si>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</si>
  <si>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</si>
  <si>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</si>
  <si>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</si>
  <si>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</si>
  <si>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</si>
  <si>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</si>
  <si>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</si>
  <si>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</si>
  <si>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</si>
  <si>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</si>
  <si>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</si>
  <si>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</si>
  <si>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</si>
  <si>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</si>
  <si>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</si>
  <si>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</si>
  <si>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</si>
  <si>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</si>
  <si>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</si>
  <si>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</si>
  <si>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</si>
  <si>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</si>
  <si>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</si>
  <si>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</si>
  <si>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</si>
  <si>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</si>
  <si>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</si>
  <si>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</si>
  <si>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</si>
  <si>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</si>
  <si>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</si>
  <si>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</si>
  <si>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</si>
  <si>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</si>
  <si>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</si>
  <si>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</si>
  <si>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</si>
  <si>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</si>
  <si>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</si>
  <si>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</si>
  <si>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</si>
  <si>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</si>
  <si>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</si>
  <si>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</si>
  <si>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</si>
  <si>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</si>
  <si>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</si>
  <si>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</si>
  <si>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</si>
  <si>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</si>
  <si>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</si>
  <si>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</si>
  <si>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</si>
  <si>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</si>
  <si>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</si>
  <si>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</si>
  <si>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</si>
  <si>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</si>
  <si>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</si>
  <si>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</si>
  <si>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</si>
  <si>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</si>
  <si>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</si>
  <si>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</si>
  <si>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</si>
  <si>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</si>
  <si>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</si>
  <si>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</si>
  <si>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</si>
  <si>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</si>
  <si>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</si>
  <si>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</si>
  <si>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</si>
  <si>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</si>
  <si>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</si>
  <si>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</si>
  <si>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</si>
  <si>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</si>
  <si>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</si>
  <si>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</si>
  <si>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</si>
  <si>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</si>
  <si>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</si>
  <si>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</si>
  <si>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</si>
  <si>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</si>
  <si>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</si>
  <si>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</si>
  <si>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</si>
  <si>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</si>
  <si>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</si>
  <si>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</si>
  <si>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</si>
  <si>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</si>
  <si>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</si>
  <si>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</si>
  <si>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</si>
  <si>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</si>
  <si>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</si>
  <si>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</si>
  <si>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</si>
  <si>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</si>
  <si>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</si>
  <si>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</si>
  <si>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</si>
  <si>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</si>
  <si>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</si>
  <si>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</si>
  <si>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</si>
  <si>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</si>
  <si>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</si>
  <si>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</si>
  <si>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</si>
  <si>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</si>
  <si>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</si>
  <si>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</si>
  <si>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</si>
  <si>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</si>
  <si>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</si>
  <si>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</si>
  <si>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</si>
  <si>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</si>
  <si>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</si>
  <si>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</si>
  <si>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</si>
  <si>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</si>
  <si>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</si>
  <si>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</si>
  <si>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</si>
  <si>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</si>
  <si>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</si>
  <si>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</si>
  <si>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</si>
  <si>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</si>
  <si>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</si>
  <si>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</si>
  <si>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</si>
  <si>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</si>
  <si>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</si>
  <si>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</si>
  <si>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</si>
  <si>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</si>
  <si>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</si>
  <si>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</si>
  <si>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</si>
  <si>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</si>
  <si>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</si>
  <si>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</si>
  <si>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</si>
  <si>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</si>
  <si>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</si>
  <si>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</si>
  <si>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</si>
  <si>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</si>
  <si>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</si>
  <si>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</si>
  <si>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</si>
  <si>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</si>
  <si>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</si>
  <si>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</si>
  <si>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</si>
  <si>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</si>
  <si>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</si>
  <si>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</si>
  <si>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</si>
  <si>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</si>
  <si>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</si>
  <si>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</si>
  <si>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</si>
  <si>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</si>
  <si>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</si>
  <si>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</si>
  <si>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</si>
  <si>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</si>
  <si>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</si>
  <si>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</si>
  <si>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</si>
  <si>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</si>
  <si>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</si>
  <si>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</si>
  <si>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</si>
  <si>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</si>
  <si>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</si>
  <si>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</si>
  <si>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</si>
  <si>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</si>
  <si>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</si>
  <si>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</si>
  <si>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</si>
  <si>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</si>
  <si>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</si>
  <si>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</si>
  <si>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</si>
  <si>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</si>
  <si>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</si>
  <si>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</si>
  <si>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</si>
  <si>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</si>
  <si>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</si>
  <si>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</si>
  <si>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</si>
  <si>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</si>
  <si>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</si>
  <si>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</si>
  <si>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</si>
  <si>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</si>
  <si>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</si>
  <si>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</si>
  <si>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</si>
  <si>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</si>
  <si>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</si>
  <si>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</si>
  <si>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</si>
  <si>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</si>
  <si>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</si>
  <si>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</si>
  <si>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</si>
  <si>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</si>
  <si>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</si>
  <si>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</si>
  <si>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</si>
  <si>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</si>
  <si>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</si>
  <si>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</si>
  <si>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</si>
  <si>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</si>
  <si>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</si>
  <si>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</si>
  <si>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</si>
  <si>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</si>
  <si>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</si>
  <si>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</si>
  <si>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</si>
  <si>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</si>
  <si>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</si>
  <si>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</si>
  <si>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</si>
  <si>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</si>
  <si>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</si>
  <si>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</si>
  <si>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</si>
  <si>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</si>
  <si>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</si>
  <si>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</si>
  <si>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</si>
  <si>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</si>
  <si>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</si>
  <si>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</si>
  <si>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</si>
  <si>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</si>
  <si>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</si>
  <si>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</si>
  <si>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</si>
  <si>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</si>
  <si>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</si>
  <si>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</si>
  <si>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</si>
  <si>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</si>
  <si>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</si>
  <si>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</si>
  <si>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</si>
  <si>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</si>
  <si>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</si>
  <si>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</si>
  <si>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</si>
  <si>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</si>
  <si>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</si>
  <si>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</si>
  <si>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</si>
  <si>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</si>
  <si>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</si>
  <si>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</si>
  <si>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</si>
  <si>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</si>
  <si>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</si>
  <si>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</si>
  <si>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</si>
  <si>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</si>
  <si>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</si>
  <si>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</si>
  <si>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</si>
  <si>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</si>
  <si>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</si>
  <si>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</si>
  <si>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</si>
  <si>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</si>
  <si>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</si>
  <si>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</si>
  <si>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</si>
  <si>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</si>
  <si>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</si>
  <si>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</si>
  <si>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</si>
  <si>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</si>
  <si>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</si>
  <si>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</si>
  <si>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</si>
  <si>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</si>
  <si>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</si>
  <si>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</si>
  <si>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</si>
  <si>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</si>
  <si>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</si>
  <si>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</si>
  <si>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</si>
  <si>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</si>
  <si>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</si>
  <si>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</si>
  <si>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</si>
  <si>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</si>
  <si>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</si>
  <si>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</si>
  <si>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</si>
  <si>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</si>
  <si>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</si>
  <si>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</si>
  <si>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</si>
  <si>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</si>
  <si>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</si>
  <si>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</si>
  <si>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</si>
  <si>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</si>
  <si>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</si>
  <si>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</si>
  <si>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</si>
  <si>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</si>
  <si>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</si>
  <si>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</si>
  <si>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</si>
  <si>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</si>
  <si>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</si>
  <si>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</si>
  <si>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</si>
  <si>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</si>
  <si>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</si>
  <si>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</si>
  <si>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</si>
  <si>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</si>
  <si>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</si>
  <si>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</si>
  <si>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</si>
  <si>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</si>
  <si>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</si>
  <si>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</si>
  <si>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</si>
  <si>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</si>
  <si>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</si>
  <si>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</si>
  <si>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</si>
  <si>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</si>
  <si>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</si>
  <si>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</si>
  <si>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</si>
  <si>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</si>
  <si>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</si>
  <si>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</si>
  <si>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</si>
  <si>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</si>
  <si>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</si>
  <si>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</si>
  <si>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</si>
  <si>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</si>
  <si>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</si>
  <si>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</si>
  <si>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</si>
  <si>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</si>
  <si>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</si>
  <si>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</si>
  <si>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</si>
  <si>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</si>
  <si>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</si>
  <si>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</si>
  <si>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</si>
  <si>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</si>
  <si>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</si>
  <si>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</si>
  <si>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</si>
  <si>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</si>
  <si>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</si>
  <si>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</si>
  <si>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</si>
  <si>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</si>
  <si>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</si>
  <si>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</si>
  <si>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</si>
  <si>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</si>
  <si>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</si>
  <si>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</si>
  <si>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</si>
  <si>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</si>
  <si>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</si>
  <si>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</si>
  <si>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</si>
  <si>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</si>
  <si>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</si>
  <si>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</si>
  <si>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</si>
  <si>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</si>
  <si>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</si>
  <si>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</si>
  <si>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</si>
  <si>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</si>
  <si>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</si>
  <si>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</si>
  <si>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</si>
  <si>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</si>
  <si>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</si>
  <si>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</si>
  <si>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</si>
  <si>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</si>
  <si>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</si>
  <si>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</si>
  <si>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</si>
  <si>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</si>
  <si>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</si>
  <si>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</si>
  <si>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</si>
  <si>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</si>
  <si>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</si>
  <si>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</si>
  <si>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</si>
  <si>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</si>
  <si>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</si>
  <si>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</si>
  <si>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</si>
  <si>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</si>
  <si>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</si>
  <si>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</si>
  <si>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</si>
  <si>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</si>
  <si>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</si>
  <si>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</si>
  <si>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</si>
  <si>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</si>
  <si>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</si>
  <si>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</si>
  <si>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</si>
  <si>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</si>
  <si>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</si>
  <si>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</si>
  <si>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</si>
  <si>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</si>
  <si>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</si>
  <si>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</si>
  <si>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</si>
  <si>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</si>
  <si>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</si>
  <si>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</si>
  <si>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</si>
  <si>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</si>
  <si>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</si>
  <si>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</si>
  <si>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</si>
  <si>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</si>
  <si>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</si>
  <si>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</si>
  <si>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</si>
  <si>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</si>
  <si>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</si>
  <si>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</si>
  <si>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</si>
  <si>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</si>
  <si>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</si>
  <si>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</si>
  <si>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</si>
  <si>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</si>
  <si>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</si>
  <si>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</si>
  <si>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</si>
  <si>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</si>
  <si>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</si>
  <si>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</si>
  <si>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</si>
  <si>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</si>
  <si>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</si>
  <si>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</si>
  <si>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</si>
  <si>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</si>
  <si>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</si>
  <si>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</si>
  <si>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</si>
  <si>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</si>
  <si>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</si>
  <si>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</si>
  <si>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</si>
  <si>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</si>
  <si>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</si>
  <si>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</si>
  <si>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</si>
  <si>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</si>
  <si>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</si>
  <si>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</si>
  <si>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</si>
  <si>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</si>
  <si>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</si>
  <si>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</si>
  <si>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</si>
  <si>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</si>
  <si>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</si>
  <si>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</si>
  <si>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</si>
  <si>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</si>
  <si>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</si>
  <si>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</si>
  <si>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</si>
  <si>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</si>
  <si>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</si>
  <si>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</si>
  <si>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</si>
  <si>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</si>
  <si>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</si>
  <si>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</si>
  <si>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</si>
  <si>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</si>
  <si>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</si>
  <si>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</si>
  <si>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</si>
  <si>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</si>
  <si>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</si>
  <si>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</si>
  <si>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</si>
  <si>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</si>
  <si>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</si>
  <si>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</si>
  <si>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</si>
  <si>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</si>
  <si>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</si>
  <si>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</si>
  <si>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</si>
  <si>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</si>
  <si>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</si>
  <si>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</si>
  <si>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</si>
  <si>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</si>
  <si>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</si>
  <si>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</si>
  <si>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</si>
  <si>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</si>
  <si>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</si>
  <si>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</si>
  <si>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</si>
  <si>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</si>
  <si>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</si>
  <si>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</si>
  <si>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</si>
  <si>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</si>
  <si>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</si>
  <si>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</si>
  <si>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</si>
  <si>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</si>
  <si>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</si>
  <si>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</si>
  <si>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</si>
  <si>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</si>
  <si>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</si>
  <si>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</si>
  <si>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</si>
  <si>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</si>
  <si>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</si>
  <si>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</si>
  <si>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</si>
  <si>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</si>
  <si>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</si>
  <si>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</si>
  <si>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</si>
  <si>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</si>
  <si>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</si>
  <si>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</si>
  <si>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</si>
  <si>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</si>
  <si>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</si>
  <si>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</si>
  <si>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</si>
  <si>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</si>
  <si>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</si>
  <si>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</si>
  <si>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</si>
  <si>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</si>
  <si>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</si>
  <si>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</si>
  <si>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</si>
  <si>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</si>
  <si>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</si>
  <si>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</si>
  <si>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</si>
  <si>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</si>
  <si>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</si>
  <si>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</si>
  <si>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</si>
  <si>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</si>
  <si>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</si>
  <si>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</si>
  <si>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</si>
  <si>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</si>
  <si>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</si>
  <si>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</si>
  <si>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</si>
  <si>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</si>
  <si>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</si>
  <si>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</si>
  <si>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</si>
  <si>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</si>
  <si>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</si>
  <si>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</si>
  <si>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</si>
  <si>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</si>
  <si>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</si>
  <si>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</si>
  <si>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</si>
  <si>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</si>
  <si>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</si>
  <si>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</si>
  <si>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</si>
  <si>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</si>
  <si>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</si>
  <si>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</si>
  <si>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</si>
  <si>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</si>
  <si>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</si>
  <si>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</si>
  <si>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</si>
  <si>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</si>
  <si>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</si>
  <si>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</si>
  <si>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</si>
  <si>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</si>
  <si>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</si>
  <si>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</si>
  <si>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</si>
  <si>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</si>
  <si>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</si>
  <si>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</si>
  <si>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</si>
  <si>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</si>
  <si>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</si>
  <si>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</si>
  <si>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</si>
  <si>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</si>
  <si>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</si>
  <si>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</si>
  <si>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</si>
  <si>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</si>
  <si>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</si>
  <si>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</si>
  <si>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</si>
  <si>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</si>
  <si>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</si>
  <si>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</si>
  <si>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</si>
  <si>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</si>
  <si>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</si>
  <si>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</si>
  <si>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</si>
  <si>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</si>
  <si>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</si>
  <si>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</si>
  <si>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</si>
  <si>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</si>
  <si>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</si>
  <si>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</si>
  <si>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</si>
  <si>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</si>
  <si>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</si>
  <si>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</si>
  <si>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</si>
  <si>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</si>
  <si>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</si>
  <si>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</si>
  <si>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</si>
  <si>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</si>
  <si>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</si>
  <si>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</si>
  <si>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</si>
  <si>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</si>
  <si>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</si>
  <si>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</si>
  <si>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</si>
  <si>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</si>
  <si>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</si>
  <si>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</si>
  <si>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</si>
  <si>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</si>
  <si>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</si>
  <si>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</si>
  <si>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</si>
  <si>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</si>
  <si>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</si>
  <si>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</si>
  <si>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</si>
  <si>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</si>
  <si>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</si>
  <si>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</si>
  <si>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</si>
  <si>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</si>
  <si>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</si>
  <si>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</si>
  <si>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</si>
  <si>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</si>
  <si>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</si>
  <si>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</si>
  <si>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</si>
  <si>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</si>
  <si>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</si>
  <si>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</si>
  <si>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</si>
  <si>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</si>
  <si>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</si>
  <si>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</si>
  <si>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</si>
  <si>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</si>
  <si>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</si>
  <si>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</si>
  <si>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</si>
  <si>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</si>
  <si>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</si>
  <si>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</si>
  <si>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</si>
  <si>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</si>
  <si>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</si>
  <si>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</si>
  <si>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</si>
  <si>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</si>
  <si>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</si>
  <si>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</si>
  <si>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</si>
  <si>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</si>
  <si>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</si>
  <si>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</si>
  <si>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</si>
  <si>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</si>
  <si>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</si>
  <si>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</si>
  <si>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</si>
  <si>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</si>
  <si>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</si>
  <si>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</si>
  <si>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</si>
  <si>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</si>
  <si>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</si>
  <si>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</si>
  <si>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</si>
  <si>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</si>
  <si>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</si>
  <si>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</si>
  <si>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</si>
  <si>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</si>
  <si>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</si>
  <si>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</si>
  <si>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</si>
  <si>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</si>
  <si>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</si>
  <si>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</si>
  <si>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</si>
  <si>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</si>
  <si>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</si>
  <si>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</si>
  <si>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</si>
  <si>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</si>
  <si>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</si>
  <si>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</si>
  <si>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</si>
  <si>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</si>
  <si>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</si>
  <si>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</si>
  <si>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</si>
  <si>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</si>
  <si>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</si>
  <si>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</si>
  <si>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</si>
  <si>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</si>
  <si>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</si>
  <si>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</si>
  <si>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</si>
  <si>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</si>
  <si>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</si>
  <si>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</si>
  <si>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</si>
  <si>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</si>
  <si>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</si>
  <si>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</si>
  <si>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</si>
  <si>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</si>
  <si>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</si>
  <si>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</si>
  <si>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</si>
  <si>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</si>
  <si>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</si>
  <si>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</si>
  <si>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</si>
  <si>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</si>
  <si>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</si>
  <si>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</si>
  <si>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</si>
  <si>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</si>
  <si>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</si>
  <si>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</si>
  <si>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</si>
  <si>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</si>
  <si>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</si>
  <si>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</si>
  <si>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</si>
  <si>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</si>
  <si>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</si>
  <si>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</si>
  <si>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</si>
  <si>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</si>
  <si>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</si>
  <si>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</si>
  <si>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</si>
  <si>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</si>
  <si>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</si>
  <si>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</si>
  <si>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</si>
  <si>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</si>
  <si>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</si>
  <si>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</si>
  <si>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</si>
  <si>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</si>
  <si>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</si>
  <si>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</si>
  <si>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</si>
  <si>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</si>
  <si>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</si>
  <si>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</si>
  <si>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</si>
  <si>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</si>
  <si>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</si>
  <si>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</si>
  <si>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</si>
  <si>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</si>
  <si>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</si>
  <si>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</si>
  <si>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</si>
  <si>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</si>
  <si>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</si>
  <si>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</si>
  <si>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</si>
  <si>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</si>
  <si>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</si>
  <si>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</si>
  <si>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</si>
  <si>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</si>
  <si>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</si>
  <si>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</si>
  <si>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</si>
  <si>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</si>
  <si>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</si>
  <si>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</si>
  <si>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</si>
  <si>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</si>
  <si>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</si>
  <si>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</si>
  <si>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</si>
  <si>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</si>
  <si>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</si>
  <si>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</si>
  <si>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</si>
  <si>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</si>
  <si>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</si>
  <si>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</si>
  <si>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</si>
  <si>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</si>
  <si>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</si>
  <si>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</si>
  <si>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</si>
  <si>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</si>
  <si>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</si>
  <si>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</si>
  <si>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</si>
  <si>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</si>
  <si>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</si>
  <si>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</si>
  <si>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</si>
  <si>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</si>
  <si>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</si>
  <si>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</si>
  <si>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</si>
  <si>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</si>
  <si>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</si>
  <si>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</si>
  <si>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</si>
  <si>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</si>
  <si>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</si>
  <si>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</si>
  <si>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</si>
  <si>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</si>
  <si>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</si>
  <si>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</si>
  <si>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</si>
  <si>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</si>
  <si>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</si>
  <si>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</si>
  <si>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</si>
  <si>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</si>
  <si>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</si>
  <si>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</si>
  <si>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</si>
  <si>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</si>
  <si>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</si>
  <si>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</si>
  <si>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</si>
  <si>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</si>
  <si>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</si>
  <si>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</si>
  <si>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</si>
  <si>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</si>
  <si>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</si>
  <si>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</si>
  <si>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</si>
  <si>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</si>
  <si>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</si>
  <si>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</si>
  <si>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</si>
  <si>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</si>
  <si>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</si>
  <si>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</si>
  <si>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</si>
  <si>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</si>
  <si>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</si>
  <si>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</si>
  <si>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</si>
  <si>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</si>
  <si>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</si>
  <si>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</si>
  <si>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</si>
  <si>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</si>
  <si>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</si>
  <si>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</si>
  <si>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</si>
  <si>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</si>
  <si>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</si>
  <si>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</si>
  <si>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</si>
  <si>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</si>
  <si>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</si>
  <si>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</si>
  <si>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</si>
  <si>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</si>
  <si>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</si>
  <si>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</si>
  <si>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</si>
  <si>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</si>
  <si>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</si>
  <si>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</si>
  <si>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</si>
  <si>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</si>
  <si>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</si>
  <si>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</si>
  <si>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</si>
  <si>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</si>
  <si>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</si>
  <si>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</si>
  <si>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</si>
  <si>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</si>
  <si>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</si>
  <si>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</si>
  <si>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</si>
  <si>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</si>
  <si>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</si>
  <si>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</si>
  <si>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</si>
  <si>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</si>
  <si>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</si>
  <si>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</si>
  <si>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</si>
  <si>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</si>
  <si>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</si>
  <si>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</si>
  <si>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</si>
  <si>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</si>
  <si>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</si>
  <si>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</si>
  <si>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</si>
  <si>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</si>
  <si>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</si>
  <si>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</si>
  <si>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</si>
  <si>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</si>
  <si>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</si>
  <si>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</si>
  <si>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</si>
  <si>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</si>
  <si>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</si>
  <si>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</si>
  <si>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</si>
  <si>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</si>
  <si>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</si>
  <si>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</si>
  <si>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</si>
  <si>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</si>
  <si>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</si>
  <si>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</si>
  <si>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</si>
  <si>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</si>
  <si>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</si>
  <si>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</si>
  <si>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</si>
  <si>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</si>
  <si>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</si>
  <si>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</si>
  <si>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</si>
  <si>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</si>
  <si>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</si>
  <si>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</si>
  <si>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</si>
  <si>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</si>
  <si>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</si>
  <si>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</si>
  <si>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</si>
  <si>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</si>
  <si>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</si>
  <si>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</si>
  <si>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</si>
  <si>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</si>
  <si>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</si>
  <si>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</si>
  <si>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</si>
  <si>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</si>
  <si>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</si>
  <si>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</si>
  <si>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</si>
  <si>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</si>
  <si>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</si>
  <si>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</si>
  <si>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</si>
  <si>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</si>
  <si>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</si>
  <si>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</si>
  <si>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</si>
  <si>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</si>
  <si>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</si>
  <si>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</si>
  <si>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</si>
  <si>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</si>
  <si>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</si>
  <si>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</si>
  <si>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</si>
  <si>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</si>
  <si>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</si>
  <si>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</si>
  <si>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</si>
  <si>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</si>
  <si>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</si>
  <si>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</si>
  <si>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</si>
  <si>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</si>
  <si>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</si>
  <si>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</si>
  <si>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</si>
  <si>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</si>
  <si>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</si>
  <si>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</si>
  <si>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</si>
  <si>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</si>
  <si>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</si>
  <si>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</si>
  <si>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</si>
  <si>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</si>
  <si>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</si>
  <si>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</si>
  <si>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</si>
  <si>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</si>
  <si>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</si>
  <si>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</si>
  <si>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</si>
  <si>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</si>
  <si>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</si>
  <si>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</si>
  <si>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</si>
  <si>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</si>
  <si>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</si>
  <si>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</si>
  <si>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</si>
  <si>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</si>
  <si>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</si>
  <si>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</si>
  <si>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</si>
  <si>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</si>
  <si>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</si>
  <si>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</si>
  <si>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</si>
  <si>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</si>
  <si>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</si>
  <si>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</si>
  <si>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</si>
  <si>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</si>
  <si>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</si>
  <si>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</si>
  <si>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</si>
  <si>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</si>
  <si>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</si>
  <si>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</si>
  <si>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</si>
  <si>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</si>
  <si>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</si>
  <si>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</si>
  <si>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</si>
  <si>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</si>
  <si>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</si>
  <si>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</si>
  <si>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</si>
  <si>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</si>
  <si>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</si>
  <si>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</si>
  <si>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</si>
  <si>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</si>
  <si>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</si>
  <si>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</si>
  <si>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</si>
  <si>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</si>
  <si>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</si>
  <si>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</si>
  <si>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</si>
  <si>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</si>
  <si>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</si>
  <si>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</si>
  <si>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</si>
  <si>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</si>
  <si>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</si>
  <si>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</si>
  <si>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</si>
  <si>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</si>
  <si>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</si>
  <si>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</si>
  <si>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</si>
  <si>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</si>
  <si>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</si>
  <si>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</si>
  <si>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</si>
  <si>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</si>
  <si>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</si>
  <si>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</si>
  <si>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</si>
  <si>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</si>
  <si>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</si>
  <si>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</si>
  <si>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</si>
  <si>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</si>
  <si>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</si>
  <si>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</si>
  <si>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</si>
  <si>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</si>
  <si>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</si>
  <si>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</si>
  <si>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</si>
  <si>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</si>
  <si>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</si>
  <si>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</si>
  <si>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</si>
  <si>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</si>
  <si>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</si>
  <si>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</si>
  <si>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</si>
  <si>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</si>
  <si>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</si>
  <si>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</si>
  <si>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</si>
  <si>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</si>
  <si>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</si>
  <si>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</si>
  <si>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</si>
  <si>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</si>
  <si>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</si>
  <si>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</si>
  <si>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</si>
  <si>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</si>
  <si>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</si>
  <si>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</si>
  <si>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</si>
  <si>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</si>
  <si>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</si>
  <si>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</si>
  <si>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</si>
  <si>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</si>
  <si>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</si>
  <si>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</si>
  <si>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</si>
  <si>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</si>
  <si>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</si>
  <si>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</si>
  <si>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</si>
  <si>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</si>
  <si>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</si>
  <si>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</si>
  <si>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</si>
  <si>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</si>
  <si>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</si>
  <si>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</si>
  <si>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</si>
  <si>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</si>
  <si>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</si>
  <si>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</si>
  <si>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</si>
  <si>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</si>
  <si>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</si>
  <si>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</si>
  <si>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</si>
  <si>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</si>
  <si>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</si>
  <si>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</si>
  <si>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</si>
  <si>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</si>
  <si>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</si>
  <si>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</si>
  <si>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</si>
  <si>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</si>
  <si>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</si>
  <si>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</si>
  <si>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</si>
  <si>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</si>
  <si>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</si>
  <si>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</si>
  <si>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</si>
  <si>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</si>
  <si>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</si>
  <si>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</si>
  <si>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</si>
  <si>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</si>
  <si>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</si>
  <si>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</si>
  <si>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</si>
  <si>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</si>
  <si>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</si>
  <si>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</si>
  <si>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</si>
  <si>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</si>
  <si>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</si>
  <si>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</si>
  <si>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</si>
  <si>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</si>
  <si>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</si>
  <si>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</si>
  <si>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</si>
  <si>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</si>
  <si>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</si>
  <si>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</si>
  <si>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</si>
  <si>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</si>
  <si>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</si>
  <si>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</si>
  <si>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</si>
  <si>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</si>
  <si>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</si>
  <si>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</si>
  <si>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</si>
  <si>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</si>
  <si>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</si>
  <si>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</si>
  <si>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</si>
  <si>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</si>
  <si>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</si>
  <si>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</si>
  <si>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</si>
  <si>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</si>
  <si>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</si>
  <si>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</si>
  <si>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</si>
  <si>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</si>
  <si>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</si>
  <si>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</si>
  <si>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</si>
  <si>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</si>
  <si>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</si>
  <si>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</si>
  <si>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</si>
  <si>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</si>
  <si>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</si>
  <si>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</si>
  <si>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</si>
  <si>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</si>
  <si>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</si>
  <si>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</si>
  <si>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</si>
  <si>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</si>
  <si>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</si>
  <si>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</si>
  <si>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</si>
  <si>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</si>
  <si>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</si>
  <si>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</si>
  <si>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</si>
  <si>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</si>
  <si>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</si>
  <si>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</si>
  <si>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</si>
  <si>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</si>
  <si>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</si>
  <si>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</si>
  <si>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</si>
  <si>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</si>
  <si>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</si>
  <si>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</si>
  <si>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</si>
  <si>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</si>
  <si>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</si>
  <si>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</si>
  <si>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</si>
  <si>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</si>
  <si>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</si>
  <si>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</si>
  <si>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</si>
  <si>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</si>
  <si>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</si>
  <si>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</si>
  <si>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</si>
  <si>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</si>
  <si>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</si>
  <si>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</si>
  <si>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</si>
  <si>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</si>
  <si>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</si>
  <si>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</si>
  <si>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</si>
  <si>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</si>
  <si>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</si>
  <si>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</si>
  <si>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</si>
  <si>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</si>
  <si>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</si>
  <si>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</si>
  <si>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</si>
  <si>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</si>
  <si>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</si>
  <si>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</si>
  <si>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</si>
  <si>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</si>
  <si>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</si>
  <si>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</si>
  <si>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</si>
  <si>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</si>
  <si>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</si>
  <si>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</si>
  <si>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</si>
  <si>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</si>
  <si>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</si>
  <si>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</si>
  <si>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</si>
  <si>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</si>
  <si>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</si>
  <si>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</si>
  <si>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</si>
  <si>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</si>
  <si>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</si>
  <si>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</si>
  <si>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</si>
  <si>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</si>
  <si>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</si>
  <si>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</si>
  <si>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</si>
  <si>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</si>
  <si>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</si>
  <si>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</si>
  <si>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</si>
  <si>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</si>
  <si>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</si>
  <si>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</si>
  <si>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</si>
  <si>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</si>
  <si>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</si>
  <si>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</si>
  <si>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</si>
  <si>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</si>
  <si>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</si>
  <si>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</si>
  <si>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</si>
  <si>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</si>
  <si>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</si>
  <si>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</si>
  <si>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</si>
  <si>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</si>
  <si>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</si>
  <si>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</si>
  <si>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</si>
  <si>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</si>
  <si>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</si>
  <si>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</si>
  <si>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</si>
  <si>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</si>
  <si>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</si>
  <si>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</si>
  <si>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</si>
  <si>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</si>
  <si>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</si>
  <si>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</si>
  <si>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</si>
  <si>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</si>
  <si>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</si>
  <si>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</si>
  <si>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</si>
  <si>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</si>
  <si>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</si>
  <si>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</si>
  <si>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</si>
  <si>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</si>
  <si>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</si>
  <si>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</si>
  <si>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</si>
  <si>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</si>
  <si>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</si>
  <si>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</si>
  <si>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</si>
  <si>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</si>
  <si>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</si>
  <si>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</si>
  <si>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</si>
  <si>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</si>
  <si>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</si>
  <si>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</si>
  <si>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</si>
  <si>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</si>
  <si>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</si>
  <si>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</si>
  <si>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</si>
  <si>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</si>
  <si>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</si>
  <si>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</si>
  <si>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</si>
  <si>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</si>
  <si>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</si>
  <si>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</si>
  <si>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</si>
  <si>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</si>
  <si>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</si>
  <si>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</si>
  <si>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</si>
  <si>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</si>
  <si>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</si>
  <si>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</si>
  <si>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</si>
  <si>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</si>
  <si>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</si>
  <si>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</si>
  <si>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</si>
  <si>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</si>
  <si>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</si>
  <si>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</si>
  <si>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</si>
  <si>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</si>
  <si>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</si>
  <si>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</si>
  <si>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</si>
  <si>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</si>
  <si>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</si>
  <si>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</si>
  <si>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</si>
  <si>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</si>
  <si>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</si>
  <si>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</si>
  <si>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</si>
  <si>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</si>
  <si>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</si>
  <si>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</si>
  <si>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</si>
  <si>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</si>
  <si>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</si>
  <si>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</si>
  <si>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</si>
  <si>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</si>
  <si>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</si>
  <si>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</si>
  <si>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</si>
  <si>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</si>
  <si>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</si>
  <si>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</si>
  <si>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</si>
  <si>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</si>
  <si>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</si>
  <si>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</si>
  <si>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</si>
  <si>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</si>
  <si>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</si>
  <si>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</si>
  <si>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</si>
  <si>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</si>
  <si>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</si>
  <si>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</si>
  <si>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</si>
  <si>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</si>
  <si>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</si>
  <si>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</si>
  <si>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</si>
  <si>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</si>
  <si>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</si>
  <si>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</si>
  <si>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</si>
  <si>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</si>
  <si>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</si>
  <si>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</si>
  <si>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</si>
  <si>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</si>
  <si>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</si>
  <si>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</si>
  <si>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</si>
  <si>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</si>
  <si>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</si>
  <si>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</si>
  <si>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</si>
  <si>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</si>
  <si>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</si>
  <si>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</si>
  <si>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</si>
  <si>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</si>
  <si>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</si>
  <si>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</si>
  <si>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</si>
  <si>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</si>
  <si>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</si>
  <si>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</si>
  <si>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</si>
  <si>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</si>
  <si>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</si>
  <si>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</si>
  <si>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</si>
  <si>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</si>
  <si>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</si>
  <si>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</si>
  <si>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</si>
  <si>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</si>
  <si>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</si>
  <si>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</si>
  <si>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</si>
  <si>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</si>
  <si>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</si>
  <si>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</si>
  <si>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</si>
  <si>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</si>
  <si>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</si>
  <si>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</si>
  <si>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</si>
  <si>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</si>
  <si>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</si>
  <si>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</si>
  <si>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</si>
  <si>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</si>
  <si>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</si>
  <si>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</si>
  <si>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</si>
  <si>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</si>
  <si>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</si>
  <si>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</si>
  <si>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</si>
  <si>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</si>
  <si>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</si>
  <si>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</si>
  <si>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</si>
  <si>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</si>
  <si>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</si>
  <si>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</si>
  <si>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</si>
  <si>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</si>
  <si>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</si>
  <si>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</si>
  <si>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</si>
  <si>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</si>
  <si>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</si>
  <si>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</si>
  <si>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</si>
  <si>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</si>
  <si>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</si>
  <si>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</si>
  <si>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</si>
  <si>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</si>
  <si>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</si>
  <si>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</si>
  <si>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</si>
  <si>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</si>
  <si>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</si>
  <si>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</si>
  <si>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</si>
  <si>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</si>
  <si>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</si>
  <si>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</si>
  <si>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</si>
  <si>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</si>
  <si>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</si>
  <si>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</si>
  <si>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</si>
  <si>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</si>
  <si>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</si>
  <si>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</si>
  <si>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</si>
  <si>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</si>
  <si>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</si>
  <si>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</si>
  <si>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</si>
  <si>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</si>
  <si>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</si>
  <si>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</si>
  <si>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</si>
  <si>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</si>
  <si>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</si>
  <si>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</si>
  <si>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</si>
  <si>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</si>
  <si>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</si>
  <si>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</si>
  <si>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</si>
  <si>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</si>
  <si>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</si>
  <si>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</si>
  <si>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</si>
  <si>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</si>
  <si>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</si>
  <si>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</si>
  <si>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</si>
  <si>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</si>
  <si>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</si>
  <si>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</si>
  <si>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</si>
  <si>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</si>
  <si>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</si>
  <si>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</si>
  <si>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</si>
  <si>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</si>
  <si>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</si>
  <si>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</si>
  <si>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</si>
  <si>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</si>
  <si>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</si>
  <si>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</si>
  <si>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</si>
  <si>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</si>
  <si>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</si>
  <si>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</si>
  <si>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</si>
  <si>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</si>
  <si>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</si>
  <si>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</si>
  <si>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</si>
  <si>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</si>
  <si>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</si>
  <si>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</si>
  <si>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</si>
  <si>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</si>
  <si>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</si>
  <si>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</si>
  <si>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</si>
  <si>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</si>
  <si>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</si>
  <si>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</si>
  <si>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</si>
  <si>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</si>
  <si>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</si>
  <si>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</si>
  <si>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</si>
  <si>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</si>
  <si>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</si>
  <si>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</si>
  <si>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</si>
  <si>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</si>
  <si>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</si>
  <si>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</si>
  <si>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</si>
  <si>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</si>
  <si>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</si>
  <si>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</si>
  <si>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</si>
  <si>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</si>
  <si>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</si>
  <si>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</si>
  <si>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</si>
  <si>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</si>
  <si>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</si>
  <si>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</si>
  <si>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</si>
  <si>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</si>
  <si>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</si>
  <si>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</si>
  <si>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</si>
  <si>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</si>
  <si>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</si>
  <si>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</si>
  <si>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</si>
  <si>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</si>
  <si>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</si>
  <si>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</si>
  <si>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</si>
  <si>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</si>
  <si>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</si>
  <si>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</si>
  <si>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</si>
  <si>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</si>
  <si>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</si>
  <si>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</si>
  <si>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</si>
  <si>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</si>
  <si>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</si>
  <si>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</si>
  <si>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</si>
  <si>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</si>
  <si>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</si>
  <si>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</si>
  <si>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</si>
  <si>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</si>
  <si>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</si>
  <si>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</si>
  <si>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</si>
  <si>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</si>
  <si>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</si>
  <si>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</si>
  <si>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</si>
  <si>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</si>
  <si>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</si>
  <si>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</si>
  <si>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</si>
  <si>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</si>
  <si>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</si>
  <si>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</si>
  <si>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</si>
  <si>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</si>
  <si>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</si>
  <si>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</si>
  <si>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</si>
  <si>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</si>
  <si>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</si>
  <si>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</si>
  <si>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</si>
  <si>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</si>
  <si>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</si>
  <si>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</si>
  <si>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</si>
  <si>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</si>
  <si>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</si>
  <si>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</si>
  <si>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</si>
  <si>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</si>
  <si>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</si>
  <si>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</si>
  <si>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</si>
  <si>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</si>
  <si>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</si>
  <si>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</si>
  <si>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</si>
  <si>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</si>
  <si>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</si>
  <si>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</si>
  <si>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</si>
  <si>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</si>
  <si>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</si>
  <si>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</si>
  <si>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</si>
  <si>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</si>
  <si>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</si>
  <si>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</si>
  <si>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</si>
  <si>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</si>
  <si>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</si>
  <si>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</si>
  <si>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</si>
  <si>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</si>
  <si>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</si>
  <si>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</si>
  <si>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</si>
  <si>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</si>
  <si>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</si>
  <si>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</si>
  <si>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</si>
  <si>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</si>
  <si>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</si>
  <si>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</si>
  <si>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</si>
  <si>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</si>
  <si>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</si>
  <si>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</si>
  <si>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</si>
  <si>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</si>
  <si>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</si>
  <si>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</si>
  <si>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</si>
  <si>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</si>
  <si>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</si>
  <si>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</si>
  <si>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</si>
  <si>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</si>
  <si>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</si>
  <si>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</si>
  <si>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</si>
  <si>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</si>
  <si>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</si>
  <si>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</si>
  <si>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</si>
  <si>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</si>
  <si>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</si>
  <si>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</si>
  <si>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</si>
  <si>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</si>
  <si>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</si>
  <si>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</si>
  <si>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</si>
  <si>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</si>
  <si>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</si>
  <si>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</si>
  <si>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</si>
  <si>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</si>
  <si>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</si>
  <si>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</si>
  <si>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</si>
  <si>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</si>
  <si>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</si>
  <si>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</si>
  <si>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</si>
  <si>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</si>
  <si>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</si>
  <si>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</si>
  <si>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</si>
  <si>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</si>
  <si>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</si>
  <si>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</si>
  <si>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</si>
  <si>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</si>
  <si>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</si>
  <si>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</si>
  <si>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</si>
  <si>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</si>
  <si>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</si>
  <si>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</si>
  <si>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</si>
  <si>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</si>
  <si>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</si>
  <si>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</si>
  <si>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</si>
  <si>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</si>
  <si>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</si>
  <si>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</si>
  <si>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</si>
  <si>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</si>
  <si>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</si>
  <si>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</si>
  <si>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</si>
  <si>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</si>
  <si>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</si>
  <si>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</si>
  <si>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</si>
  <si>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</si>
  <si>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</si>
  <si>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</si>
  <si>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</si>
  <si>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</si>
  <si>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</si>
  <si>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</si>
  <si>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</si>
  <si>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</si>
  <si>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</si>
  <si>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</si>
  <si>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</si>
  <si>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</si>
  <si>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</si>
  <si>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</si>
  <si>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</si>
  <si>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</si>
  <si>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</si>
  <si>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</si>
  <si>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</si>
  <si>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</si>
  <si>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</si>
  <si>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</si>
  <si>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</si>
  <si>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</si>
  <si>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</si>
  <si>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</si>
  <si>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</si>
  <si>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</si>
  <si>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</si>
  <si>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</si>
  <si>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</si>
  <si>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</si>
  <si>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</si>
  <si>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</si>
  <si>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</si>
  <si>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</si>
  <si>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</si>
  <si>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</si>
  <si>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</si>
  <si>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</si>
  <si>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</si>
  <si>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</si>
  <si>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</si>
  <si>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</si>
  <si>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</si>
  <si>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</si>
  <si>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</si>
  <si>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</si>
  <si>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</si>
  <si>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</si>
  <si>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</si>
  <si>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</si>
  <si>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</si>
  <si>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</si>
  <si>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</si>
  <si>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</si>
  <si>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</si>
  <si>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</si>
  <si>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</si>
  <si>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</si>
  <si>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</si>
  <si>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</si>
  <si>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</si>
  <si>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</si>
  <si>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</si>
  <si>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</si>
  <si>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</si>
  <si>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</si>
  <si>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</si>
  <si>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</si>
  <si>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</si>
  <si>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</si>
  <si>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</si>
  <si>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</si>
  <si>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</si>
  <si>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</si>
  <si>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</si>
  <si>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</si>
  <si>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</si>
  <si>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</si>
  <si>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</si>
  <si>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</si>
  <si>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</si>
  <si>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</si>
  <si>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</si>
  <si>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</si>
  <si>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</si>
  <si>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</si>
  <si>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</si>
  <si>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</si>
  <si>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</si>
  <si>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</si>
  <si>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</si>
  <si>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</si>
  <si>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</si>
  <si>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</si>
  <si>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</si>
  <si>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</si>
  <si>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</si>
  <si>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</si>
  <si>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</si>
  <si>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</si>
  <si>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</si>
  <si>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</si>
  <si>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</si>
  <si>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</si>
  <si>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</si>
  <si>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</si>
  <si>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</si>
  <si>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</si>
  <si>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</si>
  <si>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</si>
  <si>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</si>
  <si>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</si>
  <si>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</si>
  <si>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McLean</t>
  </si>
  <si>
    <t>606 E. Pine</t>
  </si>
  <si>
    <t>LeRoy, IL</t>
  </si>
  <si>
    <t>garytipsord@leroy.k12.il.us</t>
  </si>
  <si>
    <t>Gary Tipsord</t>
  </si>
  <si>
    <t>garytipsord@leroy.k.12.il.us</t>
  </si>
  <si>
    <t>309-962-4211</t>
  </si>
  <si>
    <t>903-962-9312</t>
  </si>
  <si>
    <t>Phillips &amp; Associates, CPAs, P.C.</t>
  </si>
  <si>
    <t>Richard W. Phillips</t>
  </si>
  <si>
    <t>1600 Hunt Drive, Suite B</t>
  </si>
  <si>
    <t>Normal</t>
  </si>
  <si>
    <t>309-452-2417</t>
  </si>
  <si>
    <t>308-888-9261</t>
  </si>
  <si>
    <t>060-009298</t>
  </si>
  <si>
    <t>2012 Refunding Bonds</t>
  </si>
  <si>
    <t>Promissory Note</t>
  </si>
  <si>
    <t>Promissorty Note</t>
  </si>
  <si>
    <t>HOIC</t>
  </si>
  <si>
    <t>Lexington, Heyworth, TriValley, Blue Ridge, Hammitt School</t>
  </si>
  <si>
    <t xml:space="preserve">               Metcalf, Reginal Alternative School</t>
  </si>
  <si>
    <t>ROE 17 - Fuel</t>
  </si>
  <si>
    <t>TriCounty Special Ed Assn</t>
  </si>
  <si>
    <t>SIPC</t>
  </si>
  <si>
    <t>Bloomington Area Career Center</t>
  </si>
  <si>
    <t>x</t>
  </si>
  <si>
    <t>Phillips &amp; Associates CPAs PC</t>
  </si>
  <si>
    <t>2010  GO (Tax Limited) Bonds</t>
  </si>
  <si>
    <t>2009 Life/Safety Refunding Bonds</t>
  </si>
  <si>
    <t>Series 2016 Working Cash Bond</t>
  </si>
  <si>
    <t>Payments of promissory notes are made by the education, operations &amp; maintenance funds and from activity funds.</t>
  </si>
  <si>
    <t>Other Current Assets  are amounts paid in excess of withheld and accrued payroll accounts</t>
  </si>
  <si>
    <t>LeRoy CUSD 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</si>
</sst>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2"/>
      <color theme="1"/>
      <name val="Arial"/>
      <family val="2"/>
    </font>
    <font>
      <b/>
      <sz val="10"/>
      <color theme="1"/>
      <name val="Arial"/>
      <family val="2"/>
    </font>
    <font>
      <sz val="10"/>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12"/>
      <color theme="1"/>
      <name val="Calibri"/>
      <family val="2"/>
      <scheme val="minor"/>
    </font>
    <font>
      <b/>
      <sz val="10"/>
      <color rgb="FF0000FF"/>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bgColor indexed="64"/>
      </patternFill>
    </fill>
  </fills>
  <borders count="15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55"/>
      </right>
      <top style="thin">
        <color indexed="55"/>
      </top>
      <bottom/>
      <diagonal/>
    </border>
    <border>
      <left/>
      <right style="thin">
        <color indexed="64"/>
      </right>
      <top style="thin">
        <color indexed="55"/>
      </top>
      <bottom/>
      <diagonal/>
    </border>
    <border>
      <left/>
      <right/>
      <top style="medium">
        <color indexed="55"/>
      </top>
      <bottom/>
      <diagonal/>
    </border>
    <border>
      <left style="thin">
        <color indexed="55"/>
      </left>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5">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487">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1" applyFont="1" applyAlignment="1">
      <alignment vertical="center"/>
    </xf>
    <xf numFmtId="0" fontId="2" fillId="0" borderId="0" xfId="12"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1"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1"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0" applyFont="1" applyFill="1" applyAlignment="1"/>
    <xf numFmtId="0" fontId="6" fillId="0" borderId="0" xfId="10" applyFont="1" applyFill="1" applyAlignment="1"/>
    <xf numFmtId="0" fontId="6" fillId="0" borderId="0" xfId="10" applyFont="1" applyFill="1"/>
    <xf numFmtId="0" fontId="15" fillId="0" borderId="0" xfId="10" applyFont="1" applyFill="1"/>
    <xf numFmtId="0" fontId="15" fillId="0" borderId="0" xfId="10" applyFont="1" applyFill="1" applyAlignment="1"/>
    <xf numFmtId="0" fontId="15" fillId="0" borderId="0" xfId="10" applyFont="1" applyFill="1" applyAlignment="1">
      <alignment vertical="top"/>
    </xf>
    <xf numFmtId="0" fontId="2" fillId="0" borderId="0" xfId="10" applyFont="1" applyFill="1" applyAlignment="1">
      <alignment vertical="top"/>
    </xf>
    <xf numFmtId="49" fontId="2" fillId="0" borderId="0" xfId="10" applyNumberFormat="1" applyFont="1" applyFill="1" applyAlignment="1">
      <alignment horizontal="right" vertical="center"/>
    </xf>
    <xf numFmtId="0" fontId="2" fillId="0" borderId="0" xfId="10" applyFont="1" applyFill="1" applyAlignment="1">
      <alignment vertical="center"/>
    </xf>
    <xf numFmtId="0" fontId="2" fillId="0" borderId="0" xfId="10" applyFont="1" applyFill="1" applyAlignment="1">
      <alignment horizontal="left"/>
    </xf>
    <xf numFmtId="0" fontId="15" fillId="0" borderId="0" xfId="10" applyFont="1" applyFill="1" applyBorder="1" applyAlignment="1">
      <alignment horizontal="left" vertical="center"/>
    </xf>
    <xf numFmtId="0" fontId="2" fillId="0" borderId="0" xfId="10" applyFont="1" applyFill="1" applyBorder="1" applyAlignment="1">
      <alignment horizontal="left"/>
    </xf>
    <xf numFmtId="49" fontId="2" fillId="0" borderId="0" xfId="10" applyNumberFormat="1" applyFont="1" applyFill="1" applyBorder="1" applyAlignment="1">
      <alignment horizontal="right"/>
    </xf>
    <xf numFmtId="49" fontId="3" fillId="0" borderId="2" xfId="10" applyNumberFormat="1" applyFont="1" applyFill="1" applyBorder="1" applyAlignment="1">
      <alignment horizontal="center" vertical="center" wrapText="1"/>
    </xf>
    <xf numFmtId="0" fontId="2" fillId="0" borderId="0" xfId="10"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0" applyNumberFormat="1" applyFont="1" applyFill="1" applyAlignment="1">
      <alignment horizontal="left" vertical="center"/>
    </xf>
    <xf numFmtId="49" fontId="9" fillId="0" borderId="0" xfId="10"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3" applyFont="1" applyBorder="1" applyAlignment="1" applyProtection="1">
      <alignment vertical="center"/>
    </xf>
    <xf numFmtId="0" fontId="2" fillId="0" borderId="0" xfId="0" applyFont="1" applyAlignment="1" applyProtection="1">
      <alignment horizontal="left"/>
    </xf>
    <xf numFmtId="0" fontId="8" fillId="0" borderId="0" xfId="13" applyNumberFormat="1" applyFont="1" applyBorder="1" applyAlignment="1" applyProtection="1">
      <alignment horizontal="left" vertical="center"/>
    </xf>
    <xf numFmtId="0" fontId="8" fillId="0" borderId="0" xfId="13" applyNumberFormat="1" applyFont="1" applyBorder="1" applyAlignment="1" applyProtection="1">
      <alignment vertical="center"/>
    </xf>
    <xf numFmtId="0" fontId="2" fillId="0" borderId="0" xfId="13" applyNumberFormat="1" applyFont="1" applyBorder="1" applyAlignment="1" applyProtection="1">
      <alignment vertical="center"/>
    </xf>
    <xf numFmtId="0" fontId="6" fillId="0" borderId="0" xfId="13" applyNumberFormat="1" applyFont="1" applyBorder="1" applyAlignment="1" applyProtection="1">
      <alignment vertical="center"/>
    </xf>
    <xf numFmtId="0" fontId="6" fillId="0" borderId="0" xfId="13" applyNumberFormat="1" applyFont="1" applyBorder="1" applyAlignment="1" applyProtection="1">
      <alignment horizontal="left" vertical="center"/>
    </xf>
    <xf numFmtId="0" fontId="2" fillId="0" borderId="0" xfId="13"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3" applyNumberFormat="1" applyFont="1" applyBorder="1" applyAlignment="1" applyProtection="1">
      <alignment horizontal="centerContinuous" vertical="center"/>
    </xf>
    <xf numFmtId="0" fontId="18" fillId="0" borderId="0" xfId="0" applyFont="1" applyFill="1" applyProtection="1"/>
    <xf numFmtId="0" fontId="6" fillId="0" borderId="13" xfId="10" applyFont="1" applyFill="1" applyBorder="1" applyAlignment="1" applyProtection="1">
      <protection locked="0"/>
    </xf>
    <xf numFmtId="0" fontId="6" fillId="0" borderId="0" xfId="13" applyFont="1" applyBorder="1" applyAlignment="1" applyProtection="1">
      <alignment horizontal="left" vertical="center"/>
    </xf>
    <xf numFmtId="0" fontId="42" fillId="0" borderId="0" xfId="13" applyFont="1" applyBorder="1" applyAlignment="1" applyProtection="1">
      <alignment vertical="center"/>
    </xf>
    <xf numFmtId="0" fontId="4" fillId="0" borderId="0" xfId="13" applyFont="1" applyBorder="1" applyAlignment="1" applyProtection="1">
      <alignment horizontal="center" vertical="center"/>
    </xf>
    <xf numFmtId="0" fontId="4" fillId="0" borderId="0" xfId="13" applyFont="1" applyBorder="1" applyAlignment="1" applyProtection="1">
      <alignment horizontal="left" vertical="center"/>
    </xf>
    <xf numFmtId="0" fontId="8" fillId="0" borderId="0" xfId="13" applyNumberFormat="1" applyFont="1" applyBorder="1" applyAlignment="1" applyProtection="1">
      <alignment horizontal="center" vertical="center"/>
    </xf>
    <xf numFmtId="0" fontId="2" fillId="0" borderId="0" xfId="13" applyFont="1" applyBorder="1" applyAlignment="1" applyProtection="1">
      <alignment vertical="center"/>
    </xf>
    <xf numFmtId="0" fontId="3" fillId="0" borderId="0" xfId="13" applyFont="1" applyBorder="1" applyAlignment="1" applyProtection="1">
      <alignment horizontal="left" vertical="center"/>
    </xf>
    <xf numFmtId="0" fontId="6" fillId="0" borderId="0" xfId="13" quotePrefix="1" applyNumberFormat="1" applyFont="1" applyBorder="1" applyAlignment="1" applyProtection="1">
      <alignment horizontal="left" vertical="center"/>
    </xf>
    <xf numFmtId="0" fontId="2" fillId="0" borderId="11" xfId="13" applyFont="1" applyBorder="1" applyAlignment="1" applyProtection="1">
      <alignment vertical="center"/>
    </xf>
    <xf numFmtId="0" fontId="6" fillId="0" borderId="14" xfId="13" applyFont="1" applyBorder="1" applyAlignment="1" applyProtection="1">
      <alignment vertical="center"/>
    </xf>
    <xf numFmtId="0" fontId="6" fillId="0" borderId="10" xfId="13" applyFont="1" applyBorder="1" applyAlignment="1" applyProtection="1">
      <alignment vertical="center"/>
    </xf>
    <xf numFmtId="0" fontId="2" fillId="0" borderId="15" xfId="13" applyFont="1" applyBorder="1" applyAlignment="1" applyProtection="1">
      <alignment vertical="center"/>
    </xf>
    <xf numFmtId="0" fontId="6" fillId="0" borderId="16" xfId="13" applyFont="1" applyBorder="1" applyAlignment="1" applyProtection="1">
      <alignment vertical="center"/>
    </xf>
    <xf numFmtId="0" fontId="6" fillId="0" borderId="17" xfId="13" applyFont="1" applyBorder="1" applyAlignment="1" applyProtection="1">
      <alignment vertical="center"/>
    </xf>
    <xf numFmtId="0" fontId="6" fillId="0" borderId="18" xfId="13"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6" applyNumberFormat="1" applyFont="1" applyBorder="1" applyAlignment="1" applyProtection="1">
      <alignment horizontal="right"/>
    </xf>
    <xf numFmtId="1" fontId="6" fillId="0" borderId="0" xfId="6" applyNumberFormat="1" applyFont="1" applyBorder="1" applyAlignment="1" applyProtection="1">
      <alignment horizontal="right"/>
    </xf>
    <xf numFmtId="0" fontId="46" fillId="0" borderId="0" xfId="6"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6"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3" applyNumberFormat="1" applyFont="1" applyBorder="1" applyAlignment="1" applyProtection="1">
      <alignment vertical="center"/>
    </xf>
    <xf numFmtId="0" fontId="6" fillId="0" borderId="14" xfId="13" applyNumberFormat="1" applyFont="1" applyBorder="1" applyAlignment="1" applyProtection="1">
      <alignment vertical="center"/>
    </xf>
    <xf numFmtId="0" fontId="6" fillId="0" borderId="17" xfId="13" applyNumberFormat="1" applyFont="1" applyBorder="1" applyAlignment="1" applyProtection="1">
      <alignment vertical="center"/>
    </xf>
    <xf numFmtId="0" fontId="6" fillId="0" borderId="10" xfId="13" applyNumberFormat="1" applyFont="1" applyBorder="1" applyAlignment="1" applyProtection="1">
      <alignment horizontal="left" vertical="center"/>
    </xf>
    <xf numFmtId="0" fontId="6" fillId="0" borderId="15" xfId="13" applyNumberFormat="1" applyFont="1" applyBorder="1" applyAlignment="1" applyProtection="1">
      <alignment vertical="center"/>
    </xf>
    <xf numFmtId="0" fontId="6" fillId="0" borderId="16" xfId="13" applyNumberFormat="1" applyFont="1" applyBorder="1" applyAlignment="1" applyProtection="1">
      <alignment vertical="center"/>
    </xf>
    <xf numFmtId="0" fontId="2" fillId="0" borderId="10" xfId="13" applyNumberFormat="1" applyFont="1" applyBorder="1" applyAlignment="1" applyProtection="1">
      <alignment horizontal="left" vertical="center"/>
    </xf>
    <xf numFmtId="0" fontId="6" fillId="0" borderId="10" xfId="13" applyNumberFormat="1" applyFont="1" applyBorder="1" applyAlignment="1" applyProtection="1">
      <alignment vertical="center"/>
    </xf>
    <xf numFmtId="0" fontId="6" fillId="0" borderId="14" xfId="13"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3" applyNumberFormat="1" applyFont="1" applyFill="1" applyBorder="1" applyAlignment="1" applyProtection="1">
      <alignment vertical="center"/>
    </xf>
    <xf numFmtId="0" fontId="2" fillId="0" borderId="11" xfId="13" quotePrefix="1" applyNumberFormat="1" applyFont="1" applyBorder="1" applyAlignment="1" applyProtection="1">
      <alignment horizontal="left" vertical="center"/>
    </xf>
    <xf numFmtId="0" fontId="6" fillId="0" borderId="15" xfId="13"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3" applyFont="1" applyBorder="1" applyAlignment="1" applyProtection="1">
      <alignment vertical="center"/>
    </xf>
    <xf numFmtId="0" fontId="2" fillId="0" borderId="14" xfId="0" applyNumberFormat="1" applyFont="1" applyBorder="1" applyAlignment="1">
      <alignment horizontal="left" vertical="center"/>
    </xf>
    <xf numFmtId="0" fontId="2" fillId="0" borderId="16" xfId="13" applyNumberFormat="1" applyFont="1" applyBorder="1" applyAlignment="1" applyProtection="1">
      <alignment vertical="center"/>
    </xf>
    <xf numFmtId="0" fontId="2" fillId="0" borderId="10" xfId="13" applyNumberFormat="1" applyFont="1" applyBorder="1" applyAlignment="1" applyProtection="1">
      <alignment vertical="center"/>
    </xf>
    <xf numFmtId="0" fontId="2" fillId="0" borderId="14" xfId="13" applyNumberFormat="1" applyFont="1" applyBorder="1" applyAlignment="1" applyProtection="1">
      <alignment horizontal="left" vertical="center"/>
    </xf>
    <xf numFmtId="0" fontId="2" fillId="0" borderId="14" xfId="13" applyFont="1" applyBorder="1" applyAlignment="1" applyProtection="1">
      <alignment vertical="center"/>
    </xf>
    <xf numFmtId="0" fontId="6" fillId="0" borderId="0" xfId="13"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3" applyNumberFormat="1" applyFont="1" applyBorder="1" applyAlignment="1" applyProtection="1">
      <alignment horizontal="left" vertical="center"/>
    </xf>
    <xf numFmtId="0" fontId="3" fillId="0" borderId="14" xfId="13" applyFont="1" applyBorder="1" applyAlignment="1" applyProtection="1">
      <alignment vertical="center"/>
    </xf>
    <xf numFmtId="0" fontId="3" fillId="0" borderId="14" xfId="13"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3" applyFont="1" applyBorder="1" applyAlignment="1" applyProtection="1">
      <alignment horizontal="left" vertical="center"/>
    </xf>
    <xf numFmtId="0" fontId="2" fillId="0" borderId="14" xfId="13" applyFont="1" applyBorder="1" applyAlignment="1" applyProtection="1">
      <alignment horizontal="left" vertical="center"/>
    </xf>
    <xf numFmtId="0" fontId="6" fillId="0" borderId="10" xfId="13" applyFont="1" applyBorder="1" applyAlignment="1" applyProtection="1">
      <alignment horizontal="left" vertical="center"/>
    </xf>
    <xf numFmtId="0" fontId="4" fillId="0" borderId="0" xfId="13"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1" applyFont="1" applyBorder="1" applyAlignment="1">
      <alignment horizontal="right" vertical="center"/>
    </xf>
    <xf numFmtId="0" fontId="2" fillId="0" borderId="0" xfId="11" applyFont="1" applyAlignment="1">
      <alignment horizontal="right" vertical="center"/>
    </xf>
    <xf numFmtId="0" fontId="2" fillId="0" borderId="0" xfId="11" applyFont="1" applyFill="1" applyAlignment="1">
      <alignment vertical="center"/>
    </xf>
    <xf numFmtId="0" fontId="2" fillId="0" borderId="0" xfId="11" applyFont="1" applyFill="1" applyAlignment="1">
      <alignment horizontal="right" vertical="center"/>
    </xf>
    <xf numFmtId="0" fontId="2" fillId="0" borderId="0" xfId="11" applyFont="1" applyFill="1" applyAlignment="1">
      <alignment horizontal="left" vertical="center"/>
    </xf>
    <xf numFmtId="0" fontId="2" fillId="0" borderId="0" xfId="11"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3" applyFont="1" applyBorder="1" applyAlignment="1" applyProtection="1">
      <alignment vertical="center"/>
    </xf>
    <xf numFmtId="0" fontId="2" fillId="0" borderId="11" xfId="13" applyNumberFormat="1" applyFont="1" applyBorder="1" applyAlignment="1" applyProtection="1">
      <alignment horizontal="left" vertical="center"/>
    </xf>
    <xf numFmtId="0" fontId="2" fillId="0" borderId="11" xfId="13"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3" applyNumberFormat="1" applyFont="1" applyBorder="1" applyAlignment="1" applyProtection="1">
      <alignment vertical="center"/>
    </xf>
    <xf numFmtId="0" fontId="2" fillId="0" borderId="15" xfId="13" applyNumberFormat="1" applyFont="1" applyBorder="1" applyAlignment="1" applyProtection="1">
      <alignment horizontal="left" vertical="center"/>
    </xf>
    <xf numFmtId="0" fontId="2" fillId="0" borderId="14" xfId="13"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3" applyNumberFormat="1" applyFont="1" applyBorder="1" applyAlignment="1" applyProtection="1">
      <alignment horizontal="left" vertical="center" indent="1"/>
    </xf>
    <xf numFmtId="0" fontId="6" fillId="0" borderId="20" xfId="13" applyNumberFormat="1" applyFont="1" applyBorder="1" applyAlignment="1" applyProtection="1">
      <alignment vertical="center"/>
    </xf>
    <xf numFmtId="0" fontId="2" fillId="0" borderId="17" xfId="13" applyNumberFormat="1" applyFont="1" applyBorder="1" applyAlignment="1" applyProtection="1">
      <alignment vertical="top"/>
    </xf>
    <xf numFmtId="0" fontId="2" fillId="0" borderId="17" xfId="13" quotePrefix="1" applyNumberFormat="1" applyFont="1" applyBorder="1" applyAlignment="1" applyProtection="1">
      <alignment horizontal="left" vertical="center"/>
    </xf>
    <xf numFmtId="0" fontId="6" fillId="0" borderId="18" xfId="13"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3" applyNumberFormat="1" applyFont="1" applyBorder="1" applyAlignment="1" applyProtection="1">
      <alignment horizontal="center" vertical="center"/>
    </xf>
    <xf numFmtId="0" fontId="8" fillId="0" borderId="0" xfId="13" applyNumberFormat="1" applyFont="1" applyBorder="1" applyAlignment="1" applyProtection="1">
      <alignment horizontal="left" vertical="center" indent="2"/>
    </xf>
    <xf numFmtId="0" fontId="2" fillId="0" borderId="0" xfId="11" applyFont="1" applyFill="1" applyAlignment="1">
      <alignment horizontal="center" vertical="center"/>
    </xf>
    <xf numFmtId="0" fontId="2" fillId="0" borderId="0" xfId="12" applyFont="1" applyFill="1" applyBorder="1" applyAlignment="1">
      <alignment vertical="center"/>
    </xf>
    <xf numFmtId="0" fontId="2" fillId="0" borderId="0" xfId="12" applyFont="1" applyAlignment="1">
      <alignment horizontal="left" vertical="center"/>
    </xf>
    <xf numFmtId="0" fontId="58" fillId="0" borderId="0" xfId="11" applyFont="1" applyBorder="1" applyAlignment="1">
      <alignment vertical="top"/>
    </xf>
    <xf numFmtId="0" fontId="3" fillId="0" borderId="0" xfId="11" quotePrefix="1" applyFont="1" applyFill="1" applyAlignment="1">
      <alignment horizontal="left" vertical="center"/>
    </xf>
    <xf numFmtId="0" fontId="2" fillId="0" borderId="0" xfId="12" applyFont="1" applyFill="1" applyBorder="1" applyAlignment="1">
      <alignment horizontal="right" vertical="center"/>
    </xf>
    <xf numFmtId="0" fontId="2" fillId="0" borderId="0" xfId="12"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3" applyFont="1" applyBorder="1" applyAlignment="1" applyProtection="1">
      <alignment horizontal="center" vertical="center"/>
      <protection locked="0"/>
    </xf>
    <xf numFmtId="0" fontId="14" fillId="0" borderId="2" xfId="13" applyNumberFormat="1" applyFont="1" applyBorder="1" applyAlignment="1" applyProtection="1">
      <alignment horizontal="center" vertical="center"/>
      <protection locked="0"/>
    </xf>
    <xf numFmtId="0" fontId="14" fillId="0" borderId="28"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8" xfId="0" applyFont="1" applyBorder="1" applyAlignment="1">
      <alignment horizontal="left" vertical="center"/>
    </xf>
    <xf numFmtId="0" fontId="41" fillId="0" borderId="0" xfId="13"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9"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0" xfId="0" applyNumberFormat="1" applyFont="1" applyFill="1" applyBorder="1" applyAlignment="1">
      <alignment horizontal="right"/>
    </xf>
    <xf numFmtId="38" fontId="8" fillId="3" borderId="31"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2"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3" xfId="0" applyNumberFormat="1" applyFont="1" applyFill="1" applyBorder="1" applyAlignment="1">
      <alignment horizontal="right"/>
    </xf>
    <xf numFmtId="38" fontId="8" fillId="3" borderId="34" xfId="0" applyNumberFormat="1" applyFont="1" applyFill="1" applyBorder="1" applyAlignment="1">
      <alignment horizontal="right"/>
    </xf>
    <xf numFmtId="38" fontId="8" fillId="0" borderId="35" xfId="0" applyNumberFormat="1" applyFont="1" applyBorder="1" applyAlignment="1" applyProtection="1">
      <alignment horizontal="right"/>
      <protection locked="0"/>
    </xf>
    <xf numFmtId="38" fontId="8" fillId="0" borderId="36" xfId="0" applyNumberFormat="1" applyFont="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0"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6" xfId="0" applyNumberFormat="1" applyFont="1" applyFill="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9" xfId="0" applyNumberFormat="1" applyFont="1" applyFill="1" applyBorder="1" applyAlignment="1" applyProtection="1">
      <alignment horizontal="right"/>
    </xf>
    <xf numFmtId="38" fontId="8" fillId="3" borderId="31"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9" xfId="0" applyNumberFormat="1" applyFont="1" applyFill="1" applyBorder="1" applyAlignment="1">
      <alignment horizontal="right"/>
    </xf>
    <xf numFmtId="38" fontId="8" fillId="7" borderId="31"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0" xfId="0" applyNumberFormat="1" applyFont="1" applyFill="1" applyBorder="1" applyAlignment="1" applyProtection="1">
      <alignment horizontal="right"/>
      <protection locked="0"/>
    </xf>
    <xf numFmtId="38" fontId="8" fillId="2" borderId="36" xfId="0" applyNumberFormat="1" applyFont="1" applyFill="1" applyBorder="1" applyAlignment="1" applyProtection="1">
      <alignment horizontal="right"/>
    </xf>
    <xf numFmtId="38" fontId="8" fillId="2" borderId="35" xfId="0" applyNumberFormat="1" applyFont="1" applyFill="1" applyBorder="1" applyAlignment="1" applyProtection="1">
      <alignment horizontal="right"/>
    </xf>
    <xf numFmtId="0" fontId="4" fillId="0" borderId="2" xfId="13"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3"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3"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3" xfId="0" applyFont="1" applyFill="1" applyBorder="1" applyAlignment="1" applyProtection="1">
      <alignment horizontal="center" vertical="center"/>
    </xf>
    <xf numFmtId="0" fontId="3" fillId="2" borderId="37" xfId="0" applyFont="1" applyFill="1" applyBorder="1" applyAlignment="1" applyProtection="1">
      <alignment horizontal="left" vertical="center" wrapText="1" indent="2"/>
    </xf>
    <xf numFmtId="0" fontId="2" fillId="2" borderId="34"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3"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8" xfId="0" applyFont="1" applyFill="1" applyBorder="1" applyAlignment="1" applyProtection="1">
      <alignment horizontal="left" vertical="center" indent="2"/>
    </xf>
    <xf numFmtId="49" fontId="3" fillId="2" borderId="33"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30"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3" xfId="0" applyFont="1" applyFill="1" applyBorder="1" applyAlignment="1">
      <alignment vertical="top"/>
    </xf>
    <xf numFmtId="0" fontId="2" fillId="2" borderId="33"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3"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9" xfId="0" applyNumberFormat="1" applyFont="1" applyFill="1" applyBorder="1" applyAlignment="1" applyProtection="1">
      <alignment horizontal="right"/>
    </xf>
    <xf numFmtId="38" fontId="8" fillId="2" borderId="30"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9"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0"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8" fontId="8" fillId="0" borderId="40"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4"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9" xfId="0" applyNumberFormat="1" applyFont="1" applyFill="1" applyBorder="1" applyAlignment="1" applyProtection="1">
      <alignment horizontal="right"/>
    </xf>
    <xf numFmtId="0" fontId="2" fillId="0" borderId="29" xfId="0" applyFont="1" applyFill="1" applyBorder="1" applyAlignment="1" applyProtection="1">
      <alignment horizontal="center" vertical="center"/>
    </xf>
    <xf numFmtId="0" fontId="2" fillId="0" borderId="29" xfId="0" applyFont="1" applyFill="1" applyBorder="1" applyAlignment="1" applyProtection="1">
      <alignment horizontal="center" vertical="top"/>
    </xf>
    <xf numFmtId="38" fontId="8" fillId="0" borderId="29"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3"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2" fillId="0" borderId="32"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5"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2" xfId="0" applyNumberFormat="1" applyFont="1" applyFill="1" applyBorder="1" applyAlignment="1">
      <alignment horizontal="right"/>
    </xf>
    <xf numFmtId="49" fontId="3" fillId="3" borderId="32"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0" xfId="0" applyFont="1" applyFill="1" applyBorder="1" applyAlignment="1">
      <alignment horizontal="center" vertical="center"/>
    </xf>
    <xf numFmtId="49" fontId="3" fillId="3" borderId="34"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9" xfId="0" applyNumberFormat="1" applyFont="1" applyFill="1" applyBorder="1" applyAlignment="1">
      <alignment horizontal="center" vertical="center"/>
    </xf>
    <xf numFmtId="49" fontId="3" fillId="2" borderId="30"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0"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3"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9"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0"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4" xfId="0" applyNumberFormat="1" applyFont="1" applyFill="1" applyBorder="1" applyAlignment="1" applyProtection="1">
      <alignment vertical="center"/>
    </xf>
    <xf numFmtId="0" fontId="12" fillId="7" borderId="45" xfId="0" applyFont="1" applyFill="1" applyBorder="1" applyAlignment="1" applyProtection="1">
      <alignment horizontal="right" vertical="center"/>
    </xf>
    <xf numFmtId="0" fontId="12" fillId="7" borderId="46" xfId="0" applyFont="1" applyFill="1" applyBorder="1" applyAlignment="1" applyProtection="1">
      <alignment horizontal="right" vertical="center"/>
    </xf>
    <xf numFmtId="0" fontId="12" fillId="7" borderId="43" xfId="0" applyFont="1" applyFill="1" applyBorder="1" applyAlignment="1" applyProtection="1">
      <alignment horizontal="right" vertical="center"/>
    </xf>
    <xf numFmtId="38" fontId="12" fillId="7" borderId="47"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8"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3"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9" xfId="0" applyFont="1" applyFill="1" applyBorder="1" applyProtection="1"/>
    <xf numFmtId="0" fontId="2" fillId="0" borderId="49" xfId="0" applyFont="1" applyBorder="1" applyAlignment="1" applyProtection="1">
      <alignment horizontal="left" vertical="center" indent="1"/>
    </xf>
    <xf numFmtId="0" fontId="2" fillId="0" borderId="0" xfId="11" applyFont="1" applyFill="1" applyBorder="1" applyAlignment="1">
      <alignment vertical="center"/>
    </xf>
    <xf numFmtId="0" fontId="2" fillId="0" borderId="0" xfId="11" applyFont="1" applyFill="1" applyBorder="1" applyAlignment="1">
      <alignment horizontal="right" vertical="center"/>
    </xf>
    <xf numFmtId="0" fontId="2" fillId="2" borderId="0" xfId="11" applyFont="1" applyFill="1" applyAlignment="1">
      <alignment horizontal="center" vertical="center"/>
    </xf>
    <xf numFmtId="0" fontId="2" fillId="2" borderId="0" xfId="11" applyFont="1" applyFill="1" applyAlignment="1">
      <alignment horizontal="right" vertical="center"/>
    </xf>
    <xf numFmtId="0" fontId="3" fillId="0" borderId="0" xfId="11" applyFont="1" applyFill="1" applyAlignment="1">
      <alignment horizontal="righ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quotePrefix="1" applyFont="1" applyFill="1" applyAlignment="1">
      <alignment horizontal="left" vertical="center"/>
    </xf>
    <xf numFmtId="0" fontId="2" fillId="8" borderId="0" xfId="12" quotePrefix="1" applyFont="1" applyFill="1" applyAlignment="1">
      <alignment horizontal="left" vertical="center"/>
    </xf>
    <xf numFmtId="0" fontId="3" fillId="8" borderId="0" xfId="11" quotePrefix="1" applyFont="1" applyFill="1" applyAlignment="1">
      <alignment horizontal="left" vertical="center"/>
    </xf>
    <xf numFmtId="0" fontId="2" fillId="8" borderId="0" xfId="11" applyFont="1" applyFill="1" applyAlignment="1">
      <alignment vertical="center"/>
    </xf>
    <xf numFmtId="0" fontId="2" fillId="8" borderId="0" xfId="12" applyFont="1" applyFill="1" applyAlignment="1">
      <alignment horizontal="left" vertical="center"/>
    </xf>
    <xf numFmtId="0" fontId="2" fillId="8" borderId="0" xfId="12" applyFont="1" applyFill="1" applyAlignment="1">
      <alignment horizontal="right" vertical="center"/>
    </xf>
    <xf numFmtId="0" fontId="2" fillId="8" borderId="0" xfId="12" applyFont="1" applyFill="1" applyAlignment="1">
      <alignment vertical="center"/>
    </xf>
    <xf numFmtId="0" fontId="2" fillId="2" borderId="0" xfId="11" applyFont="1" applyFill="1" applyBorder="1" applyAlignment="1">
      <alignment horizontal="right" vertical="center"/>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0" xfId="0" applyFont="1" applyBorder="1" applyAlignment="1">
      <alignment horizontal="centerContinuous" vertical="center"/>
    </xf>
    <xf numFmtId="0" fontId="8" fillId="0" borderId="28"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1" xfId="0" applyFont="1" applyBorder="1" applyAlignment="1">
      <alignment horizontal="left" vertical="center"/>
    </xf>
    <xf numFmtId="0" fontId="8" fillId="0" borderId="51" xfId="0" applyFont="1" applyBorder="1"/>
    <xf numFmtId="0" fontId="14" fillId="0" borderId="50"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9"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7" xfId="0" applyFont="1" applyFill="1" applyBorder="1" applyAlignment="1" applyProtection="1">
      <alignment horizontal="center" vertical="center" wrapText="1"/>
    </xf>
    <xf numFmtId="38" fontId="3" fillId="7" borderId="47" xfId="0" quotePrefix="1" applyNumberFormat="1" applyFont="1" applyFill="1" applyBorder="1" applyAlignment="1" applyProtection="1">
      <alignment horizontal="center" vertical="center"/>
    </xf>
    <xf numFmtId="38" fontId="3" fillId="7" borderId="47" xfId="0" applyNumberFormat="1" applyFont="1" applyFill="1" applyBorder="1" applyAlignment="1" applyProtection="1">
      <alignment horizontal="center" vertical="center"/>
    </xf>
    <xf numFmtId="49" fontId="3" fillId="7" borderId="47"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4"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9" xfId="0" applyFont="1" applyFill="1" applyBorder="1" applyAlignment="1" applyProtection="1">
      <alignment horizontal="left" vertical="center"/>
    </xf>
    <xf numFmtId="0" fontId="7" fillId="0" borderId="49" xfId="0" applyFont="1" applyBorder="1" applyAlignment="1" applyProtection="1">
      <alignment horizontal="left" vertical="center" indent="1"/>
    </xf>
    <xf numFmtId="0" fontId="7" fillId="0" borderId="49" xfId="0" applyFont="1" applyBorder="1" applyAlignment="1" applyProtection="1">
      <alignment horizontal="left" vertical="center" wrapText="1" indent="1"/>
    </xf>
    <xf numFmtId="0" fontId="3" fillId="5" borderId="49" xfId="0" applyFont="1" applyFill="1" applyBorder="1" applyAlignment="1" applyProtection="1">
      <alignment horizontal="left" vertical="center" wrapText="1"/>
    </xf>
    <xf numFmtId="0" fontId="7" fillId="0" borderId="49"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9"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0" applyNumberFormat="1" applyFont="1" applyFill="1" applyBorder="1" applyAlignment="1" applyProtection="1">
      <alignment horizontal="right"/>
      <protection locked="0"/>
    </xf>
    <xf numFmtId="0" fontId="16" fillId="0" borderId="0" xfId="13" applyNumberFormat="1" applyFont="1" applyBorder="1" applyAlignment="1" applyProtection="1">
      <alignment horizontal="left" vertical="center" indent="1"/>
    </xf>
    <xf numFmtId="0" fontId="6" fillId="0" borderId="20" xfId="13"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3" applyFont="1" applyFill="1" applyBorder="1" applyAlignment="1" applyProtection="1">
      <alignment vertical="center"/>
    </xf>
    <xf numFmtId="0" fontId="6" fillId="0" borderId="15" xfId="13" applyFont="1" applyBorder="1" applyAlignment="1" applyProtection="1">
      <alignment vertical="center"/>
    </xf>
    <xf numFmtId="0" fontId="8" fillId="0" borderId="17" xfId="13" applyNumberFormat="1" applyFont="1" applyBorder="1" applyAlignment="1" applyProtection="1">
      <alignment vertical="center"/>
    </xf>
    <xf numFmtId="0" fontId="8" fillId="4" borderId="18" xfId="0" applyFont="1" applyFill="1" applyBorder="1" applyAlignment="1" applyProtection="1">
      <alignment vertical="center"/>
    </xf>
    <xf numFmtId="0" fontId="63" fillId="4" borderId="12" xfId="0" applyFont="1" applyFill="1" applyBorder="1" applyAlignment="1" applyProtection="1">
      <alignment horizontal="center" vertical="center"/>
    </xf>
    <xf numFmtId="0" fontId="2" fillId="0" borderId="0" xfId="13"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3" applyFont="1" applyFill="1" applyBorder="1" applyAlignment="1" applyProtection="1">
      <alignment vertical="center"/>
    </xf>
    <xf numFmtId="0" fontId="6" fillId="0" borderId="14" xfId="13" applyFont="1" applyFill="1" applyBorder="1" applyAlignment="1" applyProtection="1">
      <alignment vertical="center"/>
    </xf>
    <xf numFmtId="0" fontId="6" fillId="0" borderId="10" xfId="13"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3" xfId="0" applyNumberFormat="1" applyFont="1" applyFill="1" applyBorder="1" applyAlignment="1" applyProtection="1">
      <alignment horizontal="right"/>
    </xf>
    <xf numFmtId="38" fontId="8" fillId="0" borderId="29"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5" xfId="0" applyNumberFormat="1" applyFont="1" applyFill="1" applyBorder="1" applyAlignment="1" applyProtection="1">
      <alignment horizontal="right"/>
    </xf>
    <xf numFmtId="38" fontId="8"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2"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3"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3" xfId="0" applyFont="1" applyFill="1" applyBorder="1" applyAlignment="1" applyProtection="1">
      <alignment vertical="center"/>
    </xf>
    <xf numFmtId="38" fontId="8" fillId="7" borderId="31"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3"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3" xfId="0" applyFont="1" applyFill="1" applyBorder="1" applyAlignment="1" applyProtection="1">
      <alignment horizontal="left" vertical="center" indent="2"/>
    </xf>
    <xf numFmtId="0" fontId="3" fillId="2" borderId="38" xfId="0" applyFont="1" applyFill="1" applyBorder="1" applyAlignment="1" applyProtection="1">
      <alignment horizontal="left" vertical="center" wrapText="1" indent="2"/>
    </xf>
    <xf numFmtId="0" fontId="3" fillId="2" borderId="38"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9"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0" applyFont="1" applyFill="1" applyAlignment="1">
      <alignment horizontal="left" indent="1"/>
    </xf>
    <xf numFmtId="0" fontId="2" fillId="0" borderId="0" xfId="10" applyFont="1" applyFill="1" applyAlignment="1">
      <alignment horizontal="left" vertical="center" indent="1"/>
    </xf>
    <xf numFmtId="0" fontId="2" fillId="0" borderId="0" xfId="10"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0"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9" xfId="0" applyNumberFormat="1" applyFont="1" applyFill="1" applyBorder="1" applyAlignment="1" applyProtection="1">
      <alignment horizontal="right"/>
    </xf>
    <xf numFmtId="38" fontId="8" fillId="0" borderId="35" xfId="0" applyNumberFormat="1" applyFont="1" applyFill="1" applyBorder="1" applyAlignment="1" applyProtection="1">
      <alignment horizontal="right"/>
      <protection locked="0"/>
    </xf>
    <xf numFmtId="38" fontId="8" fillId="0" borderId="35"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8" xfId="0" applyNumberFormat="1" applyFont="1" applyFill="1" applyBorder="1" applyAlignment="1" applyProtection="1">
      <alignment horizontal="left" vertical="top" wrapText="1" indent="2"/>
    </xf>
    <xf numFmtId="49" fontId="3" fillId="2" borderId="30" xfId="0" applyNumberFormat="1" applyFont="1" applyFill="1" applyBorder="1" applyAlignment="1">
      <alignment horizontal="center" vertical="top"/>
    </xf>
    <xf numFmtId="49" fontId="3" fillId="8" borderId="36" xfId="0" applyNumberFormat="1" applyFont="1" applyFill="1" applyBorder="1" applyAlignment="1">
      <alignment horizontal="center" vertical="center"/>
    </xf>
    <xf numFmtId="49" fontId="2" fillId="2" borderId="33" xfId="0" applyNumberFormat="1" applyFont="1" applyFill="1" applyBorder="1" applyAlignment="1" applyProtection="1">
      <alignment horizontal="center" vertical="center"/>
    </xf>
    <xf numFmtId="49" fontId="3" fillId="2" borderId="36" xfId="0" applyNumberFormat="1" applyFont="1" applyFill="1" applyBorder="1" applyAlignment="1">
      <alignment horizontal="center" vertical="center"/>
    </xf>
    <xf numFmtId="49" fontId="3" fillId="2" borderId="36"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2" xfId="0" applyNumberFormat="1" applyFont="1" applyFill="1" applyBorder="1" applyAlignment="1">
      <alignment horizontal="center" vertical="center"/>
    </xf>
    <xf numFmtId="49" fontId="3" fillId="7" borderId="32"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9" xfId="0" applyNumberFormat="1" applyFont="1" applyFill="1" applyBorder="1" applyAlignment="1">
      <alignment horizontal="center" vertical="center"/>
    </xf>
    <xf numFmtId="49" fontId="3" fillId="8" borderId="30"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38" fontId="12" fillId="0" borderId="21" xfId="0" applyNumberFormat="1" applyFont="1" applyBorder="1" applyAlignment="1" applyProtection="1">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3" fillId="2" borderId="30" xfId="0" applyFont="1" applyFill="1" applyBorder="1" applyAlignment="1">
      <alignment horizontal="center" vertical="center" wrapText="1"/>
    </xf>
    <xf numFmtId="0" fontId="3" fillId="2" borderId="33" xfId="0" applyFont="1" applyFill="1" applyBorder="1" applyAlignment="1">
      <alignment horizontal="center" vertical="center"/>
    </xf>
    <xf numFmtId="0" fontId="3" fillId="2" borderId="30"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2"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9" xfId="0" applyNumberFormat="1" applyFont="1" applyFill="1" applyBorder="1" applyAlignment="1">
      <alignment horizontal="left" vertical="center" wrapText="1" indent="2"/>
    </xf>
    <xf numFmtId="3" fontId="3" fillId="8" borderId="30" xfId="0" applyNumberFormat="1" applyFont="1" applyFill="1" applyBorder="1" applyAlignment="1">
      <alignment horizontal="left" vertical="center" wrapText="1" indent="2"/>
    </xf>
    <xf numFmtId="3" fontId="3" fillId="7" borderId="32"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2" xfId="0" applyNumberFormat="1" applyFont="1" applyBorder="1" applyAlignment="1">
      <alignment horizontal="left" vertical="top" wrapText="1" indent="2"/>
    </xf>
    <xf numFmtId="49" fontId="2" fillId="0" borderId="41"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6"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5" xfId="0" applyNumberFormat="1" applyFont="1" applyBorder="1" applyAlignment="1" applyProtection="1">
      <alignment horizontal="right" vertical="center"/>
      <protection locked="0"/>
    </xf>
    <xf numFmtId="38" fontId="8" fillId="0" borderId="30"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1" applyFont="1" applyFill="1" applyBorder="1" applyAlignment="1">
      <alignment vertical="center"/>
    </xf>
    <xf numFmtId="0" fontId="2" fillId="0" borderId="59" xfId="11" applyFont="1" applyFill="1" applyBorder="1" applyAlignment="1">
      <alignment horizontal="centerContinuous" vertical="center"/>
    </xf>
    <xf numFmtId="0" fontId="22" fillId="0" borderId="0" xfId="11" applyFont="1" applyAlignment="1">
      <alignment vertical="center"/>
    </xf>
    <xf numFmtId="0" fontId="3" fillId="0" borderId="0" xfId="11" applyFont="1" applyFill="1" applyBorder="1" applyAlignment="1">
      <alignment horizontal="left"/>
    </xf>
    <xf numFmtId="49" fontId="2" fillId="0" borderId="0" xfId="11" applyNumberFormat="1" applyFont="1" applyFill="1" applyAlignment="1">
      <alignment horizontal="left" vertical="center"/>
    </xf>
    <xf numFmtId="3" fontId="2" fillId="0" borderId="9" xfId="11" applyNumberFormat="1" applyFont="1" applyFill="1" applyBorder="1" applyAlignment="1" applyProtection="1">
      <alignment vertical="center"/>
    </xf>
    <xf numFmtId="3" fontId="2" fillId="0" borderId="6" xfId="11" applyNumberFormat="1" applyFont="1" applyFill="1" applyBorder="1" applyAlignment="1" applyProtection="1">
      <alignment vertical="center"/>
    </xf>
    <xf numFmtId="3" fontId="2" fillId="0" borderId="0" xfId="11" applyNumberFormat="1" applyFont="1" applyFill="1" applyAlignment="1">
      <alignment vertical="center"/>
    </xf>
    <xf numFmtId="3" fontId="2" fillId="0" borderId="0" xfId="11" applyNumberFormat="1" applyFont="1" applyFill="1" applyBorder="1" applyAlignment="1">
      <alignment vertical="center"/>
    </xf>
    <xf numFmtId="0" fontId="2" fillId="2" borderId="0" xfId="11" applyFont="1" applyFill="1" applyAlignment="1">
      <alignment vertical="center"/>
    </xf>
    <xf numFmtId="3" fontId="3" fillId="2" borderId="60" xfId="11" applyNumberFormat="1" applyFont="1" applyFill="1" applyBorder="1" applyAlignment="1" applyProtection="1">
      <alignment vertical="center"/>
    </xf>
    <xf numFmtId="0" fontId="3" fillId="0" borderId="0" xfId="11" applyFont="1" applyFill="1" applyBorder="1" applyAlignment="1">
      <alignment horizontal="left" vertical="center"/>
    </xf>
    <xf numFmtId="0" fontId="2" fillId="0" borderId="0" xfId="11" applyFont="1" applyFill="1" applyAlignment="1">
      <alignment vertical="center" wrapText="1"/>
    </xf>
    <xf numFmtId="38" fontId="2" fillId="0" borderId="9" xfId="11" applyNumberFormat="1" applyFont="1" applyFill="1" applyBorder="1" applyAlignment="1" applyProtection="1">
      <alignment horizontal="right" vertical="center"/>
    </xf>
    <xf numFmtId="0" fontId="2" fillId="0" borderId="0" xfId="11" applyFont="1" applyFill="1" applyAlignment="1">
      <alignment horizontal="center" vertical="top"/>
    </xf>
    <xf numFmtId="0" fontId="2" fillId="0" borderId="0" xfId="11" applyFont="1" applyFill="1" applyAlignment="1">
      <alignment vertical="top" wrapText="1"/>
    </xf>
    <xf numFmtId="38" fontId="2" fillId="0" borderId="0" xfId="11" applyNumberFormat="1" applyFont="1" applyFill="1" applyAlignment="1">
      <alignment vertical="top"/>
    </xf>
    <xf numFmtId="38" fontId="2" fillId="0" borderId="6" xfId="11" applyNumberFormat="1" applyFont="1" applyFill="1" applyBorder="1" applyAlignment="1" applyProtection="1">
      <alignment horizontal="right" vertical="center"/>
    </xf>
    <xf numFmtId="1" fontId="2" fillId="0" borderId="0" xfId="11" applyNumberFormat="1" applyFont="1" applyFill="1" applyAlignment="1">
      <alignment horizontal="center" vertical="center"/>
    </xf>
    <xf numFmtId="1" fontId="2" fillId="0" borderId="0" xfId="11" applyNumberFormat="1" applyFont="1" applyFill="1" applyAlignment="1">
      <alignment horizontal="left" vertical="center"/>
    </xf>
    <xf numFmtId="0" fontId="2" fillId="0" borderId="0" xfId="11" quotePrefix="1" applyFont="1" applyFill="1" applyAlignment="1">
      <alignment horizontal="left" vertical="center" wrapText="1"/>
    </xf>
    <xf numFmtId="0" fontId="2" fillId="0" borderId="0" xfId="11" applyFont="1" applyFill="1" applyAlignment="1">
      <alignment horizontal="left" vertical="center" wrapText="1"/>
    </xf>
    <xf numFmtId="49" fontId="2" fillId="0" borderId="0" xfId="11" applyNumberFormat="1" applyFont="1" applyFill="1" applyAlignment="1">
      <alignment horizontal="center" vertical="center"/>
    </xf>
    <xf numFmtId="3" fontId="2" fillId="0" borderId="0" xfId="11" quotePrefix="1" applyNumberFormat="1" applyFont="1" applyFill="1" applyAlignment="1">
      <alignment horizontal="left" vertical="center" wrapText="1"/>
    </xf>
    <xf numFmtId="3" fontId="2" fillId="0" borderId="0" xfId="11" applyNumberFormat="1" applyFont="1" applyFill="1" applyAlignment="1">
      <alignment vertical="center" wrapText="1"/>
    </xf>
    <xf numFmtId="0" fontId="2" fillId="0" borderId="0" xfId="11" applyNumberFormat="1" applyFont="1" applyFill="1" applyAlignment="1">
      <alignment horizontal="center" vertical="center"/>
    </xf>
    <xf numFmtId="3" fontId="2" fillId="0" borderId="0" xfId="11" applyNumberFormat="1" applyFont="1" applyFill="1" applyAlignment="1">
      <alignment horizontal="center" vertical="center" wrapText="1"/>
    </xf>
    <xf numFmtId="3" fontId="2" fillId="0" borderId="0" xfId="11" applyNumberFormat="1" applyFont="1" applyAlignment="1">
      <alignment vertical="center"/>
    </xf>
    <xf numFmtId="0" fontId="2" fillId="0" borderId="0" xfId="11" applyFont="1" applyFill="1" applyAlignment="1">
      <alignment horizontal="left" vertical="top"/>
    </xf>
    <xf numFmtId="49" fontId="2" fillId="0" borderId="0" xfId="11" applyNumberFormat="1" applyFont="1" applyFill="1" applyAlignment="1">
      <alignment horizontal="center" vertical="top"/>
    </xf>
    <xf numFmtId="0" fontId="3" fillId="8" borderId="0" xfId="11" applyFont="1" applyFill="1" applyAlignment="1">
      <alignment horizontal="right" vertical="center"/>
    </xf>
    <xf numFmtId="0" fontId="2" fillId="0" borderId="0" xfId="11" applyFont="1" applyAlignment="1">
      <alignment horizontal="left" vertical="center"/>
    </xf>
    <xf numFmtId="4" fontId="3" fillId="0" borderId="0" xfId="11" applyNumberFormat="1" applyFont="1" applyFill="1" applyBorder="1" applyAlignment="1" applyProtection="1">
      <alignment vertical="center"/>
    </xf>
    <xf numFmtId="0" fontId="2" fillId="0" borderId="0" xfId="11" applyFont="1" applyFill="1" applyAlignment="1" applyProtection="1">
      <alignment horizontal="left" vertical="center"/>
    </xf>
    <xf numFmtId="0" fontId="3" fillId="0" borderId="0" xfId="12" applyFont="1" applyFill="1" applyBorder="1" applyAlignment="1">
      <alignment vertical="center"/>
    </xf>
    <xf numFmtId="0" fontId="53" fillId="0" borderId="0" xfId="0" quotePrefix="1" applyFont="1" applyFill="1" applyBorder="1" applyAlignment="1">
      <alignment horizontal="left" vertical="center"/>
    </xf>
    <xf numFmtId="49" fontId="2" fillId="0" borderId="0" xfId="12" applyNumberFormat="1" applyFont="1" applyFill="1" applyAlignment="1">
      <alignment horizontal="left" vertical="center"/>
    </xf>
    <xf numFmtId="0" fontId="2" fillId="0" borderId="0" xfId="12" applyFont="1" applyFill="1" applyAlignment="1">
      <alignment horizontal="center" vertical="center"/>
    </xf>
    <xf numFmtId="0" fontId="2" fillId="0" borderId="0" xfId="12" applyFont="1" applyFill="1" applyAlignment="1">
      <alignment vertical="center" wrapText="1"/>
    </xf>
    <xf numFmtId="0" fontId="2" fillId="0" borderId="0" xfId="12" applyFont="1" applyFill="1" applyAlignment="1">
      <alignment vertical="center"/>
    </xf>
    <xf numFmtId="0" fontId="2" fillId="0" borderId="0" xfId="12" applyFont="1" applyFill="1" applyAlignment="1">
      <alignment horizontal="left" vertical="center"/>
    </xf>
    <xf numFmtId="0" fontId="2" fillId="0" borderId="0" xfId="12" applyNumberFormat="1" applyFont="1" applyFill="1" applyAlignment="1">
      <alignment horizontal="center" vertical="center"/>
    </xf>
    <xf numFmtId="3" fontId="2" fillId="0" borderId="0" xfId="12" applyNumberFormat="1" applyFont="1" applyFill="1" applyAlignment="1">
      <alignment vertical="center"/>
    </xf>
    <xf numFmtId="0" fontId="2" fillId="0" borderId="0" xfId="12" applyFont="1" applyFill="1" applyAlignment="1">
      <alignment horizontal="center" vertical="top"/>
    </xf>
    <xf numFmtId="3" fontId="2" fillId="0" borderId="0" xfId="12" applyNumberFormat="1" applyFont="1" applyFill="1" applyBorder="1" applyAlignment="1">
      <alignment vertical="center"/>
    </xf>
    <xf numFmtId="38" fontId="2" fillId="0" borderId="0" xfId="12" applyNumberFormat="1" applyFont="1" applyFill="1" applyAlignment="1">
      <alignment horizontal="left" vertical="center" wrapText="1"/>
    </xf>
    <xf numFmtId="0" fontId="2" fillId="0" borderId="0" xfId="12" applyFont="1" applyFill="1" applyAlignment="1">
      <alignment horizontal="left" vertical="center" wrapText="1"/>
    </xf>
    <xf numFmtId="0" fontId="2" fillId="0" borderId="0" xfId="12" quotePrefix="1" applyFont="1" applyFill="1" applyAlignment="1">
      <alignment horizontal="left" vertical="center" wrapText="1"/>
    </xf>
    <xf numFmtId="1" fontId="2" fillId="0" borderId="0" xfId="12" applyNumberFormat="1" applyFont="1" applyFill="1" applyAlignment="1">
      <alignment horizontal="center" vertical="center"/>
    </xf>
    <xf numFmtId="1" fontId="2" fillId="0" borderId="0" xfId="12" quotePrefix="1" applyNumberFormat="1" applyFont="1" applyFill="1" applyAlignment="1">
      <alignment horizontal="center" vertical="center"/>
    </xf>
    <xf numFmtId="0" fontId="2" fillId="0" borderId="0" xfId="12" applyFont="1" applyFill="1" applyAlignment="1">
      <alignment horizontal="left" vertical="top"/>
    </xf>
    <xf numFmtId="1" fontId="2" fillId="0" borderId="0" xfId="12" applyNumberFormat="1" applyFont="1" applyFill="1" applyAlignment="1">
      <alignment horizontal="center" vertical="top"/>
    </xf>
    <xf numFmtId="0" fontId="2" fillId="0" borderId="0" xfId="12" applyFont="1" applyFill="1" applyAlignment="1">
      <alignment vertical="top" wrapText="1"/>
    </xf>
    <xf numFmtId="1" fontId="2" fillId="0" borderId="0" xfId="12" applyNumberFormat="1" applyFont="1" applyAlignment="1">
      <alignment horizontal="center" vertical="center"/>
    </xf>
    <xf numFmtId="0" fontId="2" fillId="0" borderId="0" xfId="12" applyFont="1" applyAlignment="1">
      <alignment vertical="center" wrapText="1"/>
    </xf>
    <xf numFmtId="0" fontId="2" fillId="0" borderId="0" xfId="12" applyFont="1" applyAlignment="1">
      <alignment horizontal="center" vertical="center"/>
    </xf>
    <xf numFmtId="0" fontId="2" fillId="0" borderId="0" xfId="12" applyFont="1" applyAlignment="1">
      <alignment horizontal="left" vertical="center" wrapText="1"/>
    </xf>
    <xf numFmtId="0" fontId="2" fillId="0" borderId="0" xfId="12" applyFont="1" applyBorder="1" applyAlignment="1">
      <alignment vertical="center"/>
    </xf>
    <xf numFmtId="0" fontId="2" fillId="0" borderId="0" xfId="12" applyFont="1" applyAlignment="1">
      <alignment horizontal="left" vertical="top"/>
    </xf>
    <xf numFmtId="0" fontId="2" fillId="0" borderId="0" xfId="12" applyFont="1" applyAlignment="1">
      <alignment horizontal="center" vertical="top"/>
    </xf>
    <xf numFmtId="0" fontId="2" fillId="0" borderId="0" xfId="12" applyFont="1" applyAlignment="1">
      <alignment horizontal="left" vertical="top" wrapText="1"/>
    </xf>
    <xf numFmtId="0" fontId="2" fillId="0" borderId="0" xfId="12" applyFont="1" applyBorder="1" applyAlignment="1">
      <alignment horizontal="left" vertical="center"/>
    </xf>
    <xf numFmtId="0" fontId="3" fillId="8" borderId="0" xfId="12" applyFont="1" applyFill="1" applyAlignment="1">
      <alignment horizontal="right" vertical="center"/>
    </xf>
    <xf numFmtId="0" fontId="2" fillId="0" borderId="0" xfId="12" applyFont="1" applyAlignment="1" applyProtection="1">
      <alignment vertical="center"/>
    </xf>
    <xf numFmtId="0" fontId="3" fillId="2" borderId="0" xfId="11"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1"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9"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6" xfId="0" applyNumberFormat="1" applyFont="1" applyFill="1" applyBorder="1" applyAlignment="1" applyProtection="1">
      <alignment horizontal="right"/>
    </xf>
    <xf numFmtId="38" fontId="8" fillId="7" borderId="32"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1" applyFont="1" applyFill="1" applyAlignment="1">
      <alignment horizontal="left" vertical="center" indent="1"/>
    </xf>
    <xf numFmtId="0" fontId="2" fillId="0" borderId="0" xfId="12" quotePrefix="1" applyFont="1" applyFill="1" applyAlignment="1">
      <alignment horizontal="left" vertical="center"/>
    </xf>
    <xf numFmtId="0" fontId="2" fillId="0" borderId="0" xfId="12" quotePrefix="1" applyFont="1" applyAlignment="1">
      <alignment horizontal="left" vertical="top"/>
    </xf>
    <xf numFmtId="0" fontId="2" fillId="0" borderId="0" xfId="11" applyFont="1" applyAlignment="1">
      <alignment horizontal="center" vertical="center"/>
    </xf>
    <xf numFmtId="3" fontId="2" fillId="0" borderId="0" xfId="11" applyNumberFormat="1" applyFont="1" applyFill="1" applyAlignment="1">
      <alignment horizontal="left" vertical="center" wrapText="1"/>
    </xf>
    <xf numFmtId="3" fontId="2" fillId="0" borderId="0" xfId="11" applyNumberFormat="1" applyFont="1" applyFill="1" applyAlignment="1">
      <alignment horizontal="left" vertical="top" wrapText="1"/>
    </xf>
    <xf numFmtId="0" fontId="2" fillId="0" borderId="0" xfId="12" applyFont="1" applyFill="1" applyBorder="1" applyAlignment="1">
      <alignment horizontal="right" vertical="top"/>
    </xf>
    <xf numFmtId="167" fontId="2" fillId="0" borderId="0" xfId="12" applyNumberFormat="1" applyFont="1" applyFill="1" applyBorder="1" applyAlignment="1" applyProtection="1">
      <alignment horizontal="right" vertical="center"/>
    </xf>
    <xf numFmtId="0" fontId="2" fillId="8" borderId="0" xfId="12"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9"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6"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4"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4"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0" xfId="0" applyNumberFormat="1" applyFont="1" applyFill="1" applyBorder="1" applyAlignment="1" applyProtection="1">
      <alignment horizontal="right"/>
    </xf>
    <xf numFmtId="38" fontId="2" fillId="0" borderId="6" xfId="12" applyNumberFormat="1" applyFont="1" applyFill="1" applyBorder="1" applyAlignment="1" applyProtection="1">
      <alignment horizontal="right"/>
    </xf>
    <xf numFmtId="38" fontId="2" fillId="0" borderId="0" xfId="12" applyNumberFormat="1" applyFont="1" applyFill="1" applyBorder="1" applyAlignment="1" applyProtection="1">
      <alignment horizontal="right"/>
    </xf>
    <xf numFmtId="38" fontId="2" fillId="0" borderId="9" xfId="12"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8" xfId="0" applyNumberFormat="1" applyFont="1" applyFill="1" applyBorder="1" applyAlignment="1" applyProtection="1">
      <alignment horizontal="right" vertical="center"/>
    </xf>
    <xf numFmtId="38" fontId="8" fillId="7" borderId="47"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6" xfId="0" applyNumberFormat="1" applyFont="1" applyFill="1" applyBorder="1" applyAlignment="1" applyProtection="1">
      <alignment horizontal="right" vertical="center"/>
    </xf>
    <xf numFmtId="49" fontId="2" fillId="0" borderId="32"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4"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9"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9" xfId="0" applyNumberFormat="1" applyFont="1" applyFill="1" applyBorder="1" applyAlignment="1" applyProtection="1">
      <alignment horizontal="right"/>
    </xf>
    <xf numFmtId="38" fontId="8" fillId="0" borderId="2" xfId="10" applyNumberFormat="1" applyFont="1" applyFill="1" applyBorder="1" applyAlignment="1" applyProtection="1">
      <alignment horizontal="right"/>
      <protection locked="0"/>
    </xf>
    <xf numFmtId="38" fontId="8" fillId="8" borderId="2" xfId="10" applyNumberFormat="1" applyFont="1" applyFill="1" applyBorder="1" applyAlignment="1" applyProtection="1">
      <alignment horizontal="right"/>
    </xf>
    <xf numFmtId="164" fontId="2" fillId="0" borderId="2" xfId="10" applyNumberFormat="1" applyFont="1" applyFill="1" applyBorder="1" applyAlignment="1" applyProtection="1">
      <alignment horizontal="left" vertical="center"/>
      <protection locked="0"/>
    </xf>
    <xf numFmtId="38" fontId="8" fillId="0" borderId="2" xfId="10" applyNumberFormat="1" applyFont="1" applyFill="1" applyBorder="1" applyAlignment="1" applyProtection="1">
      <alignment horizontal="right" vertical="center"/>
      <protection locked="0"/>
    </xf>
    <xf numFmtId="38" fontId="8" fillId="0" borderId="2" xfId="10" applyNumberFormat="1" applyFont="1" applyFill="1" applyBorder="1" applyAlignment="1" applyProtection="1">
      <alignment horizontal="right" vertical="top"/>
      <protection locked="0"/>
    </xf>
    <xf numFmtId="38" fontId="8" fillId="0" borderId="2" xfId="10" quotePrefix="1" applyNumberFormat="1" applyFont="1" applyFill="1" applyBorder="1" applyAlignment="1" applyProtection="1">
      <alignment horizontal="right"/>
      <protection locked="0"/>
    </xf>
    <xf numFmtId="38" fontId="2" fillId="0" borderId="6" xfId="11" applyNumberFormat="1" applyFont="1" applyFill="1" applyBorder="1" applyAlignment="1" applyProtection="1">
      <alignment horizontal="right"/>
    </xf>
    <xf numFmtId="38" fontId="2" fillId="0" borderId="0" xfId="11" applyNumberFormat="1" applyFont="1" applyFill="1" applyAlignment="1">
      <alignment horizontal="right"/>
    </xf>
    <xf numFmtId="38" fontId="2" fillId="0" borderId="9" xfId="11" applyNumberFormat="1" applyFont="1" applyFill="1" applyBorder="1" applyAlignment="1" applyProtection="1">
      <alignment horizontal="right"/>
    </xf>
    <xf numFmtId="38" fontId="2" fillId="0" borderId="6" xfId="11" applyNumberFormat="1" applyFont="1" applyBorder="1" applyAlignment="1">
      <alignment horizontal="right"/>
    </xf>
    <xf numFmtId="38" fontId="2" fillId="0" borderId="0" xfId="11" applyNumberFormat="1" applyFont="1" applyAlignment="1">
      <alignment horizontal="right"/>
    </xf>
    <xf numFmtId="38" fontId="3" fillId="8" borderId="50" xfId="11" applyNumberFormat="1" applyFont="1" applyFill="1" applyBorder="1" applyAlignment="1">
      <alignment horizontal="right"/>
    </xf>
    <xf numFmtId="38" fontId="2" fillId="8" borderId="61" xfId="11" applyNumberFormat="1" applyFont="1" applyFill="1" applyBorder="1" applyAlignment="1" applyProtection="1">
      <alignment horizontal="right"/>
    </xf>
    <xf numFmtId="40" fontId="3" fillId="8" borderId="50" xfId="11" applyNumberFormat="1" applyFont="1" applyFill="1" applyBorder="1" applyAlignment="1" applyProtection="1">
      <alignment horizontal="right"/>
    </xf>
    <xf numFmtId="38" fontId="2" fillId="0" borderId="0" xfId="12" applyNumberFormat="1" applyFont="1" applyFill="1" applyAlignment="1">
      <alignment horizontal="right"/>
    </xf>
    <xf numFmtId="38" fontId="3" fillId="8" borderId="9" xfId="12" applyNumberFormat="1" applyFont="1" applyFill="1" applyBorder="1" applyAlignment="1" applyProtection="1">
      <alignment horizontal="right"/>
    </xf>
    <xf numFmtId="38" fontId="2" fillId="8" borderId="6" xfId="12" applyNumberFormat="1" applyFont="1" applyFill="1" applyBorder="1" applyAlignment="1" applyProtection="1">
      <alignment horizontal="right"/>
    </xf>
    <xf numFmtId="40" fontId="2" fillId="8" borderId="9" xfId="12" applyNumberFormat="1" applyFont="1" applyFill="1" applyBorder="1" applyAlignment="1" applyProtection="1">
      <alignment horizontal="right"/>
    </xf>
    <xf numFmtId="40" fontId="3" fillId="8" borderId="60" xfId="12"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3"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2" applyNumberFormat="1" applyFont="1" applyFill="1" applyBorder="1" applyAlignment="1">
      <alignment horizontal="left" vertical="center"/>
    </xf>
    <xf numFmtId="49" fontId="2" fillId="4" borderId="0" xfId="12" applyNumberFormat="1" applyFont="1" applyFill="1" applyBorder="1" applyAlignment="1">
      <alignment horizontal="center" vertical="center"/>
    </xf>
    <xf numFmtId="49" fontId="2" fillId="4" borderId="0" xfId="12" applyNumberFormat="1" applyFont="1" applyFill="1" applyBorder="1" applyAlignment="1">
      <alignment horizontal="right" vertical="center"/>
    </xf>
    <xf numFmtId="38" fontId="2" fillId="4" borderId="9" xfId="12" applyNumberFormat="1" applyFont="1" applyFill="1" applyBorder="1" applyAlignment="1" applyProtection="1">
      <alignment horizontal="right"/>
    </xf>
    <xf numFmtId="38" fontId="2" fillId="4" borderId="6" xfId="12"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6" xfId="0" applyNumberFormat="1" applyFont="1" applyFill="1" applyBorder="1" applyAlignment="1" applyProtection="1">
      <alignment horizontal="right" vertical="center"/>
    </xf>
    <xf numFmtId="9" fontId="8" fillId="8" borderId="36"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2"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4"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6"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6"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2" applyNumberFormat="1" applyFont="1" applyFill="1" applyBorder="1" applyAlignment="1">
      <alignment horizontal="left" vertical="center"/>
    </xf>
    <xf numFmtId="49" fontId="2" fillId="0" borderId="0" xfId="12" applyNumberFormat="1" applyFont="1" applyFill="1" applyBorder="1" applyAlignment="1">
      <alignment horizontal="center" vertical="center"/>
    </xf>
    <xf numFmtId="0" fontId="2" fillId="0" borderId="0" xfId="12" applyNumberFormat="1" applyFont="1" applyFill="1" applyBorder="1" applyAlignment="1">
      <alignment vertical="center" wrapText="1"/>
    </xf>
    <xf numFmtId="49" fontId="2" fillId="0" borderId="0" xfId="12"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8"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7"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7"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9"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4" xfId="0" applyNumberFormat="1" applyFont="1" applyFill="1" applyBorder="1" applyAlignment="1" applyProtection="1">
      <alignment vertical="center"/>
    </xf>
    <xf numFmtId="38" fontId="12" fillId="3" borderId="48"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7" applyFont="1"/>
    <xf numFmtId="38" fontId="8" fillId="7" borderId="29" xfId="9"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7" borderId="0" xfId="9"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9" applyNumberFormat="1" applyFont="1" applyFill="1" applyBorder="1" applyAlignment="1">
      <alignment horizontal="center" vertical="top"/>
    </xf>
    <xf numFmtId="49" fontId="3" fillId="7" borderId="2" xfId="8"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7"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2"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0"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3" applyNumberFormat="1" applyFont="1" applyBorder="1" applyAlignment="1" applyProtection="1">
      <alignment vertical="center"/>
    </xf>
    <xf numFmtId="0" fontId="81" fillId="0" borderId="10" xfId="13" applyNumberFormat="1" applyFont="1" applyBorder="1" applyAlignment="1" applyProtection="1">
      <alignment vertical="center" wrapText="1"/>
    </xf>
    <xf numFmtId="0" fontId="7" fillId="0" borderId="12"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2"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2"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2" fillId="0" borderId="0" xfId="3" applyNumberFormat="1" applyFont="1" applyProtection="1"/>
    <xf numFmtId="0" fontId="4" fillId="0" borderId="43" xfId="3" applyNumberFormat="1" applyFont="1" applyBorder="1" applyProtection="1"/>
    <xf numFmtId="0" fontId="4" fillId="0" borderId="43" xfId="3" applyFont="1" applyBorder="1" applyAlignment="1" applyProtection="1">
      <alignment horizontal="left"/>
    </xf>
    <xf numFmtId="0" fontId="13" fillId="0" borderId="0" xfId="3" applyFont="1" applyBorder="1" applyAlignment="1" applyProtection="1">
      <alignment horizontal="center"/>
    </xf>
    <xf numFmtId="0" fontId="1" fillId="0" borderId="9" xfId="3" applyNumberFormat="1" applyBorder="1" applyProtection="1"/>
    <xf numFmtId="0" fontId="1" fillId="0" borderId="9" xfId="3" applyNumberFormat="1" applyBorder="1" applyAlignment="1" applyProtection="1">
      <alignment horizont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0" xfId="3" applyFont="1" applyBorder="1" applyAlignment="1" applyProtection="1">
      <alignment horizontal="center"/>
    </xf>
    <xf numFmtId="49" fontId="2" fillId="0" borderId="0" xfId="3" applyNumberFormat="1" applyFont="1" applyAlignment="1">
      <alignment vertical="top"/>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0" fontId="1" fillId="0" borderId="0" xfId="3" applyFont="1" applyAlignment="1" applyProtection="1">
      <alignment horizontal="right"/>
    </xf>
    <xf numFmtId="42" fontId="1" fillId="0" borderId="69" xfId="3" applyNumberFormat="1" applyFont="1" applyBorder="1" applyProtection="1">
      <protection locked="0"/>
    </xf>
    <xf numFmtId="42" fontId="1" fillId="0" borderId="70"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0"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4" applyFont="1" applyBorder="1" applyAlignment="1" applyProtection="1">
      <alignment horizontal="center"/>
    </xf>
    <xf numFmtId="0" fontId="1" fillId="0" borderId="0" xfId="14"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2" xfId="3" applyFont="1" applyFill="1" applyBorder="1" applyAlignment="1" applyProtection="1">
      <alignment horizontal="center"/>
    </xf>
    <xf numFmtId="0" fontId="3" fillId="0" borderId="71" xfId="3" applyFont="1" applyBorder="1" applyAlignment="1" applyProtection="1">
      <alignment horizontal="center"/>
    </xf>
    <xf numFmtId="0" fontId="3" fillId="6" borderId="71" xfId="3" applyFont="1" applyFill="1" applyBorder="1" applyAlignment="1" applyProtection="1">
      <alignment horizontal="center"/>
    </xf>
    <xf numFmtId="0" fontId="3" fillId="0" borderId="53" xfId="3" applyFont="1" applyBorder="1" applyAlignment="1" applyProtection="1">
      <alignment horizontal="center"/>
    </xf>
    <xf numFmtId="0" fontId="3" fillId="0" borderId="62" xfId="3" applyFont="1" applyBorder="1" applyAlignment="1" applyProtection="1">
      <alignment horizontal="center"/>
    </xf>
    <xf numFmtId="0" fontId="3" fillId="0" borderId="8" xfId="3" applyFont="1" applyBorder="1" applyAlignment="1" applyProtection="1">
      <alignment horizontal="center"/>
    </xf>
    <xf numFmtId="1" fontId="3" fillId="0" borderId="62"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2" xfId="3" applyFont="1" applyBorder="1" applyAlignment="1" applyProtection="1">
      <alignment horizontal="left" indent="1"/>
    </xf>
    <xf numFmtId="0" fontId="3" fillId="6" borderId="43" xfId="3" applyFont="1" applyFill="1" applyBorder="1" applyAlignment="1" applyProtection="1">
      <alignment horizontal="center"/>
    </xf>
    <xf numFmtId="0" fontId="3" fillId="6" borderId="73" xfId="3" applyFont="1" applyFill="1" applyBorder="1" applyAlignment="1" applyProtection="1">
      <alignment horizontal="center"/>
    </xf>
    <xf numFmtId="0" fontId="3" fillId="0" borderId="73" xfId="3" applyFont="1" applyBorder="1" applyAlignment="1" applyProtection="1">
      <alignment horizontal="center"/>
    </xf>
    <xf numFmtId="0" fontId="3" fillId="0" borderId="5" xfId="3" applyFont="1" applyBorder="1" applyAlignment="1" applyProtection="1">
      <alignment horizontal="center"/>
    </xf>
    <xf numFmtId="0" fontId="3" fillId="0" borderId="43" xfId="3" applyFont="1" applyBorder="1" applyAlignment="1" applyProtection="1">
      <alignment horizontal="center"/>
    </xf>
    <xf numFmtId="0" fontId="3" fillId="0" borderId="47" xfId="3" applyFont="1" applyBorder="1" applyAlignment="1" applyProtection="1">
      <alignment horizontal="center"/>
    </xf>
    <xf numFmtId="1" fontId="3" fillId="0" borderId="43" xfId="3" applyNumberFormat="1" applyFont="1" applyBorder="1" applyAlignment="1" applyProtection="1">
      <alignment horizontal="center"/>
    </xf>
    <xf numFmtId="169" fontId="3" fillId="0" borderId="47"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4" xfId="3" applyFont="1" applyFill="1" applyBorder="1" applyAlignment="1" applyProtection="1">
      <alignment horizontal="center"/>
    </xf>
    <xf numFmtId="0" fontId="3" fillId="6" borderId="48" xfId="3" applyFont="1" applyFill="1" applyBorder="1" applyAlignment="1" applyProtection="1">
      <alignment horizontal="center"/>
    </xf>
    <xf numFmtId="0" fontId="3" fillId="0" borderId="48" xfId="3" applyFont="1" applyBorder="1" applyAlignment="1" applyProtection="1">
      <alignment horizontal="center"/>
    </xf>
    <xf numFmtId="0" fontId="3" fillId="0" borderId="13" xfId="3" applyFont="1" applyBorder="1" applyAlignment="1" applyProtection="1">
      <alignment horizontal="centerContinuous"/>
    </xf>
    <xf numFmtId="0" fontId="3" fillId="0" borderId="75" xfId="3" applyFont="1" applyBorder="1" applyAlignment="1" applyProtection="1">
      <alignment horizontal="centerContinuous"/>
    </xf>
    <xf numFmtId="0" fontId="3" fillId="0" borderId="74" xfId="3" applyFont="1" applyBorder="1" applyAlignment="1" applyProtection="1">
      <alignment horizontal="centerContinuous"/>
    </xf>
    <xf numFmtId="1" fontId="3" fillId="0" borderId="7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1" fillId="0" borderId="48"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6" xfId="3" applyFont="1" applyBorder="1" applyAlignment="1" applyProtection="1">
      <alignment horizontal="left" vertical="center"/>
    </xf>
    <xf numFmtId="169" fontId="83" fillId="0" borderId="76"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3" xfId="3" applyBorder="1" applyProtection="1"/>
    <xf numFmtId="0" fontId="1" fillId="0" borderId="13" xfId="3" applyBorder="1" applyAlignment="1" applyProtection="1">
      <alignment horizontal="center"/>
    </xf>
    <xf numFmtId="169" fontId="1" fillId="0" borderId="13"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6" xfId="3" applyBorder="1" applyProtection="1"/>
    <xf numFmtId="0" fontId="83" fillId="0" borderId="76" xfId="3" applyFont="1" applyBorder="1" applyProtection="1"/>
    <xf numFmtId="0" fontId="1" fillId="0" borderId="0" xfId="3" applyFill="1" applyBorder="1" applyAlignment="1" applyProtection="1">
      <alignment horizontal="center"/>
    </xf>
    <xf numFmtId="0" fontId="1" fillId="11" borderId="62"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3" xfId="3" applyFill="1" applyBorder="1" applyProtection="1"/>
    <xf numFmtId="0" fontId="85" fillId="0" borderId="0" xfId="3" applyFont="1" applyBorder="1" applyAlignment="1" applyProtection="1">
      <alignment horizontal="right" vertical="top" textRotation="180"/>
    </xf>
    <xf numFmtId="0" fontId="1" fillId="11" borderId="43"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4" xfId="3" applyFill="1" applyBorder="1" applyProtection="1"/>
    <xf numFmtId="0" fontId="1" fillId="11" borderId="13" xfId="3" applyFill="1" applyBorder="1" applyProtection="1"/>
    <xf numFmtId="0" fontId="1" fillId="11" borderId="13" xfId="3" applyFill="1" applyBorder="1" applyAlignment="1" applyProtection="1">
      <alignment horizontal="center"/>
    </xf>
    <xf numFmtId="0" fontId="13" fillId="11" borderId="77" xfId="3" applyFont="1" applyFill="1" applyBorder="1" applyProtection="1"/>
    <xf numFmtId="0" fontId="1" fillId="0" borderId="0" xfId="3" applyFont="1" applyBorder="1" applyAlignment="1" applyProtection="1">
      <alignment horizontal="left"/>
    </xf>
    <xf numFmtId="0" fontId="4" fillId="0" borderId="13" xfId="3" applyFont="1" applyBorder="1" applyProtection="1"/>
    <xf numFmtId="0" fontId="3" fillId="0" borderId="13" xfId="3" applyFont="1" applyBorder="1" applyAlignment="1" applyProtection="1">
      <alignment horizontal="left"/>
    </xf>
    <xf numFmtId="0" fontId="1" fillId="0" borderId="0" xfId="3" applyBorder="1" applyAlignment="1" applyProtection="1">
      <alignment horizontal="left"/>
    </xf>
    <xf numFmtId="0" fontId="3" fillId="0" borderId="13" xfId="3" applyFont="1" applyBorder="1" applyProtection="1"/>
    <xf numFmtId="0" fontId="3" fillId="0" borderId="13"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3" xfId="3" applyFont="1" applyBorder="1" applyProtection="1"/>
    <xf numFmtId="0" fontId="8" fillId="0" borderId="13"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3" xfId="3" applyFill="1" applyBorder="1" applyProtection="1"/>
    <xf numFmtId="0" fontId="1" fillId="11" borderId="78" xfId="3" applyFill="1" applyBorder="1" applyAlignment="1" applyProtection="1">
      <alignment horizontal="center"/>
    </xf>
    <xf numFmtId="14" fontId="1" fillId="11" borderId="78" xfId="3" applyNumberFormat="1" applyFill="1" applyBorder="1" applyAlignment="1" applyProtection="1">
      <alignment horizontal="center"/>
    </xf>
    <xf numFmtId="0" fontId="3" fillId="11" borderId="77"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8"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6"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6" xfId="3" applyFont="1" applyBorder="1" applyAlignment="1" applyProtection="1">
      <alignment horizontal="left"/>
    </xf>
    <xf numFmtId="0" fontId="1" fillId="0" borderId="0" xfId="3" applyFont="1" applyAlignment="1" applyProtection="1"/>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Border="1" applyAlignment="1">
      <alignment horizontal="center" vertical="center"/>
    </xf>
    <xf numFmtId="164" fontId="2" fillId="0" borderId="0" xfId="3" applyNumberFormat="1" applyFont="1" applyBorder="1"/>
    <xf numFmtId="0" fontId="9" fillId="0" borderId="13" xfId="3" applyFont="1" applyBorder="1" applyAlignment="1">
      <alignment horizontal="center"/>
    </xf>
    <xf numFmtId="0" fontId="9" fillId="0" borderId="14" xfId="3" applyFont="1" applyBorder="1" applyAlignment="1" applyProtection="1">
      <alignment horizontal="center" vertical="top"/>
    </xf>
    <xf numFmtId="14" fontId="1" fillId="0" borderId="111" xfId="0" applyNumberFormat="1" applyFont="1" applyBorder="1" applyAlignment="1" applyProtection="1">
      <alignment vertical="center"/>
      <protection locked="0"/>
    </xf>
    <xf numFmtId="38" fontId="8" fillId="2" borderId="30"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0" applyFont="1" applyFill="1" applyBorder="1" applyAlignment="1" applyProtection="1">
      <alignment horizontal="right" vertical="top"/>
      <protection locked="0"/>
    </xf>
    <xf numFmtId="38" fontId="8" fillId="7" borderId="2" xfId="10" applyNumberFormat="1" applyFont="1" applyFill="1" applyBorder="1" applyAlignment="1" applyProtection="1">
      <alignment horizontal="right"/>
    </xf>
    <xf numFmtId="3" fontId="8" fillId="0" borderId="2" xfId="10"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4" fillId="12" borderId="112" xfId="0" applyFont="1" applyFill="1" applyBorder="1" applyAlignment="1">
      <alignment horizontal="center" vertical="center"/>
    </xf>
    <xf numFmtId="0" fontId="94" fillId="12" borderId="113" xfId="0" applyFont="1" applyFill="1" applyBorder="1" applyAlignment="1">
      <alignment horizontal="center" vertical="center"/>
    </xf>
    <xf numFmtId="0" fontId="95" fillId="13" borderId="114" xfId="0" applyFont="1" applyFill="1" applyBorder="1" applyAlignment="1">
      <alignment horizontal="left" vertical="center"/>
    </xf>
    <xf numFmtId="0" fontId="96" fillId="14" borderId="114" xfId="0" applyFont="1" applyFill="1" applyBorder="1" applyAlignment="1">
      <alignment horizontal="left" vertical="center"/>
    </xf>
    <xf numFmtId="0" fontId="95" fillId="13" borderId="115"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1"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4" xfId="3" applyNumberFormat="1" applyFont="1" applyFill="1" applyBorder="1" applyAlignment="1">
      <alignment horizontal="right" vertical="center"/>
    </xf>
    <xf numFmtId="0" fontId="3" fillId="0" borderId="48" xfId="3" applyFont="1" applyBorder="1" applyAlignment="1">
      <alignment horizontal="left" vertical="center" wrapText="1" indent="2"/>
    </xf>
    <xf numFmtId="38" fontId="8" fillId="2" borderId="79" xfId="3" applyNumberFormat="1" applyFont="1" applyFill="1" applyBorder="1" applyAlignment="1">
      <alignment horizontal="right" vertical="center"/>
    </xf>
    <xf numFmtId="38" fontId="13" fillId="2" borderId="79"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3"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2" xfId="0" applyFont="1" applyBorder="1" applyAlignment="1">
      <alignment horizontal="left" vertical="top" indent="1"/>
    </xf>
    <xf numFmtId="164" fontId="97" fillId="0" borderId="19" xfId="0" applyNumberFormat="1" applyFont="1" applyBorder="1" applyAlignment="1">
      <alignment horizontal="left" vertical="center"/>
    </xf>
    <xf numFmtId="0" fontId="97"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1" xfId="3" applyNumberFormat="1" applyFont="1" applyFill="1" applyBorder="1" applyAlignment="1">
      <alignment horizontal="left" vertical="center"/>
    </xf>
    <xf numFmtId="0" fontId="1" fillId="5" borderId="14" xfId="3" applyFill="1" applyBorder="1" applyAlignment="1">
      <alignment horizontal="left" vertical="center"/>
    </xf>
    <xf numFmtId="0" fontId="1" fillId="5" borderId="10" xfId="3" applyFill="1" applyBorder="1" applyAlignment="1">
      <alignment horizontal="left" vertical="center"/>
    </xf>
    <xf numFmtId="0" fontId="2" fillId="0" borderId="15"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5" xfId="3" applyNumberFormat="1" applyBorder="1" applyAlignment="1">
      <alignment vertical="center"/>
    </xf>
    <xf numFmtId="0" fontId="1" fillId="5" borderId="20" xfId="3" applyNumberFormat="1" applyFill="1" applyBorder="1" applyAlignment="1">
      <alignment vertical="center"/>
    </xf>
    <xf numFmtId="0" fontId="1" fillId="5" borderId="17" xfId="3" applyNumberFormat="1" applyFill="1" applyBorder="1" applyAlignment="1">
      <alignment vertical="center"/>
    </xf>
    <xf numFmtId="0" fontId="1" fillId="5" borderId="18" xfId="3" applyNumberFormat="1" applyFill="1" applyBorder="1" applyAlignment="1">
      <alignment vertical="center"/>
    </xf>
    <xf numFmtId="0" fontId="1" fillId="0" borderId="20" xfId="3" applyNumberFormat="1" applyBorder="1" applyAlignment="1">
      <alignment vertical="center"/>
    </xf>
    <xf numFmtId="0" fontId="1" fillId="0" borderId="17" xfId="3" applyNumberFormat="1" applyBorder="1" applyAlignment="1">
      <alignment vertical="center"/>
    </xf>
    <xf numFmtId="0" fontId="1" fillId="0" borderId="11" xfId="3" applyNumberFormat="1" applyBorder="1" applyAlignment="1">
      <alignment vertical="center"/>
    </xf>
    <xf numFmtId="0" fontId="1" fillId="0" borderId="14" xfId="3" applyNumberFormat="1" applyBorder="1" applyAlignment="1">
      <alignment vertical="center"/>
    </xf>
    <xf numFmtId="0" fontId="1" fillId="0" borderId="3" xfId="3" applyNumberFormat="1" applyBorder="1" applyAlignment="1">
      <alignment vertical="center"/>
    </xf>
    <xf numFmtId="0" fontId="3" fillId="0" borderId="11" xfId="3" applyNumberFormat="1" applyFont="1" applyFill="1" applyBorder="1" applyAlignment="1">
      <alignment horizontal="centerContinuous" vertical="center"/>
    </xf>
    <xf numFmtId="0" fontId="1" fillId="0" borderId="14"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5"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29"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21" xfId="3" applyNumberFormat="1" applyFont="1" applyBorder="1" applyAlignment="1">
      <alignment horizontal="right" vertical="center"/>
    </xf>
    <xf numFmtId="0" fontId="2" fillId="0" borderId="19" xfId="3" applyNumberFormat="1" applyFont="1" applyBorder="1" applyAlignment="1">
      <alignment horizontal="left" vertical="center"/>
    </xf>
    <xf numFmtId="0" fontId="1" fillId="0" borderId="12"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5"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19" xfId="3" applyNumberFormat="1" applyFont="1" applyBorder="1" applyAlignment="1">
      <alignment horizontal="left" vertical="center"/>
    </xf>
    <xf numFmtId="0" fontId="2" fillId="0" borderId="12" xfId="3" applyNumberFormat="1" applyFont="1" applyBorder="1" applyAlignment="1">
      <alignment horizontal="center" vertical="center"/>
    </xf>
    <xf numFmtId="38" fontId="8" fillId="2" borderId="30" xfId="3" applyNumberFormat="1" applyFont="1" applyFill="1" applyBorder="1" applyAlignment="1">
      <alignment vertical="center"/>
    </xf>
    <xf numFmtId="0" fontId="8" fillId="15"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7"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3" xfId="3" applyNumberFormat="1" applyFont="1" applyFill="1" applyBorder="1" applyAlignment="1">
      <alignment horizontal="right" vertical="center"/>
    </xf>
    <xf numFmtId="0" fontId="98" fillId="0" borderId="0" xfId="13" applyFont="1" applyBorder="1" applyAlignment="1" applyProtection="1">
      <alignment vertical="center"/>
    </xf>
    <xf numFmtId="38" fontId="8" fillId="16" borderId="2" xfId="0" applyNumberFormat="1" applyFont="1" applyFill="1" applyBorder="1" applyAlignment="1" applyProtection="1">
      <alignment horizontal="right"/>
    </xf>
    <xf numFmtId="0" fontId="99"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0" fillId="0" borderId="0" xfId="0" applyFont="1" applyBorder="1" applyAlignment="1">
      <alignment horizontal="left" indent="1"/>
    </xf>
    <xf numFmtId="38" fontId="101" fillId="13" borderId="116" xfId="0" applyNumberFormat="1" applyFont="1" applyFill="1" applyBorder="1" applyAlignment="1">
      <alignment horizontal="right"/>
    </xf>
    <xf numFmtId="38" fontId="101" fillId="14" borderId="114" xfId="0" applyNumberFormat="1" applyFont="1" applyFill="1" applyBorder="1" applyAlignment="1" applyProtection="1">
      <alignment horizontal="right"/>
      <protection locked="0"/>
    </xf>
    <xf numFmtId="38" fontId="101" fillId="14" borderId="116" xfId="0" applyNumberFormat="1" applyFont="1" applyFill="1" applyBorder="1" applyAlignment="1">
      <alignment horizontal="right"/>
    </xf>
    <xf numFmtId="38" fontId="101" fillId="13" borderId="114" xfId="0" applyNumberFormat="1" applyFont="1" applyFill="1" applyBorder="1" applyAlignment="1">
      <alignment horizontal="right"/>
    </xf>
    <xf numFmtId="38" fontId="101" fillId="13" borderId="115" xfId="0" applyNumberFormat="1" applyFont="1" applyFill="1" applyBorder="1" applyAlignment="1">
      <alignment horizontal="right"/>
    </xf>
    <xf numFmtId="0" fontId="1" fillId="0" borderId="80"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1"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1"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3" xfId="3" applyFont="1" applyFill="1" applyBorder="1" applyProtection="1"/>
    <xf numFmtId="0" fontId="2" fillId="11" borderId="117" xfId="3" applyFont="1" applyFill="1" applyBorder="1" applyProtection="1"/>
    <xf numFmtId="0" fontId="4" fillId="0" borderId="0" xfId="3" applyFont="1" applyAlignment="1" applyProtection="1">
      <alignment horizontal="right"/>
    </xf>
    <xf numFmtId="178" fontId="4" fillId="0" borderId="78" xfId="3" applyNumberFormat="1" applyFont="1" applyBorder="1" applyAlignment="1" applyProtection="1">
      <alignment horizontal="center"/>
      <protection locked="0"/>
    </xf>
    <xf numFmtId="0" fontId="3" fillId="11" borderId="13"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01" fillId="14" borderId="116" xfId="0" applyNumberFormat="1" applyFont="1" applyFill="1" applyBorder="1" applyAlignment="1" applyProtection="1">
      <alignment horizontal="right"/>
      <protection locked="0"/>
    </xf>
    <xf numFmtId="38" fontId="101"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18" xfId="0" applyNumberFormat="1" applyFont="1" applyFill="1" applyBorder="1" applyAlignment="1" applyProtection="1">
      <alignment horizontal="right"/>
      <protection locked="0"/>
    </xf>
    <xf numFmtId="0" fontId="13" fillId="0" borderId="2" xfId="13" applyNumberFormat="1" applyFont="1" applyBorder="1" applyAlignment="1" applyProtection="1">
      <alignment horizontal="center" vertical="center"/>
      <protection locked="0"/>
    </xf>
    <xf numFmtId="0" fontId="13" fillId="0" borderId="2" xfId="13" applyFont="1" applyBorder="1" applyAlignment="1" applyProtection="1">
      <alignment horizontal="center" vertical="center"/>
      <protection locked="0"/>
    </xf>
    <xf numFmtId="0" fontId="96" fillId="14" borderId="114"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19" xfId="0" applyFont="1" applyFill="1" applyBorder="1" applyAlignment="1" applyProtection="1">
      <alignment horizontal="left" vertical="center"/>
    </xf>
    <xf numFmtId="164" fontId="14" fillId="18" borderId="116" xfId="0" applyNumberFormat="1" applyFont="1" applyFill="1" applyBorder="1" applyAlignment="1" applyProtection="1">
      <alignment horizontal="center" vertical="center"/>
    </xf>
    <xf numFmtId="164" fontId="2" fillId="18" borderId="116" xfId="0" applyNumberFormat="1" applyFont="1" applyFill="1" applyBorder="1" applyAlignment="1" applyProtection="1">
      <alignment vertical="center"/>
    </xf>
    <xf numFmtId="0" fontId="14" fillId="18" borderId="120" xfId="0" applyFont="1" applyFill="1" applyBorder="1" applyAlignment="1" applyProtection="1">
      <alignment horizontal="center" vertical="center"/>
    </xf>
    <xf numFmtId="164" fontId="14" fillId="18" borderId="121" xfId="0" applyNumberFormat="1" applyFont="1" applyFill="1" applyBorder="1" applyAlignment="1" applyProtection="1">
      <alignment horizontal="center" vertical="center"/>
    </xf>
    <xf numFmtId="164" fontId="3" fillId="18" borderId="121" xfId="0" applyNumberFormat="1" applyFont="1" applyFill="1" applyBorder="1" applyAlignment="1" applyProtection="1">
      <alignment vertical="center"/>
    </xf>
    <xf numFmtId="0" fontId="14" fillId="17" borderId="116" xfId="0" applyFont="1" applyFill="1" applyBorder="1" applyAlignment="1" applyProtection="1">
      <alignment horizontal="center" vertical="center"/>
    </xf>
    <xf numFmtId="164" fontId="14" fillId="17" borderId="116" xfId="0" applyNumberFormat="1" applyFont="1" applyFill="1" applyBorder="1" applyAlignment="1" applyProtection="1">
      <alignment horizontal="center" vertical="center"/>
    </xf>
    <xf numFmtId="164" fontId="3" fillId="17" borderId="116" xfId="0" applyNumberFormat="1" applyFont="1" applyFill="1" applyBorder="1" applyAlignment="1" applyProtection="1">
      <alignment vertical="center"/>
    </xf>
    <xf numFmtId="38" fontId="101" fillId="14" borderId="122" xfId="0" applyNumberFormat="1" applyFont="1" applyFill="1" applyBorder="1" applyAlignment="1" applyProtection="1">
      <alignment horizontal="right"/>
      <protection locked="0"/>
    </xf>
    <xf numFmtId="164" fontId="14" fillId="18" borderId="119" xfId="0" applyNumberFormat="1" applyFont="1" applyFill="1" applyBorder="1" applyAlignment="1" applyProtection="1">
      <alignment horizontal="center" vertical="center"/>
    </xf>
    <xf numFmtId="164" fontId="3" fillId="18" borderId="116" xfId="0" applyNumberFormat="1" applyFont="1" applyFill="1" applyBorder="1" applyAlignment="1" applyProtection="1">
      <alignment vertical="center"/>
    </xf>
    <xf numFmtId="0" fontId="6" fillId="18" borderId="114" xfId="0" applyFont="1" applyFill="1" applyBorder="1" applyAlignment="1" applyProtection="1">
      <alignment vertical="center"/>
    </xf>
    <xf numFmtId="0" fontId="13" fillId="17" borderId="123" xfId="0" applyFont="1" applyFill="1" applyBorder="1" applyAlignment="1" applyProtection="1">
      <alignment horizontal="left" vertical="center"/>
    </xf>
    <xf numFmtId="164" fontId="14" fillId="17" borderId="123" xfId="0" applyNumberFormat="1" applyFont="1" applyFill="1" applyBorder="1" applyAlignment="1" applyProtection="1">
      <alignment horizontal="center" vertical="center"/>
    </xf>
    <xf numFmtId="164" fontId="3" fillId="17" borderId="123" xfId="0" applyNumberFormat="1" applyFont="1" applyFill="1" applyBorder="1" applyAlignment="1" applyProtection="1">
      <alignment vertical="center"/>
    </xf>
    <xf numFmtId="0" fontId="95" fillId="13" borderId="124"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5" xfId="0" applyNumberFormat="1" applyFont="1" applyFill="1" applyBorder="1" applyAlignment="1" applyProtection="1">
      <alignment horizontal="right"/>
      <protection locked="0"/>
    </xf>
    <xf numFmtId="0" fontId="2" fillId="0" borderId="111" xfId="0" applyFont="1" applyFill="1" applyBorder="1" applyAlignment="1" applyProtection="1">
      <alignment horizontal="left" vertical="center" indent="2"/>
    </xf>
    <xf numFmtId="0" fontId="2" fillId="0" borderId="111"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26"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49" xfId="3" applyFont="1" applyBorder="1" applyProtection="1"/>
    <xf numFmtId="0" fontId="13" fillId="0" borderId="0" xfId="3" applyFont="1" applyBorder="1" applyProtection="1"/>
    <xf numFmtId="0" fontId="46" fillId="0" borderId="15" xfId="13" applyNumberFormat="1" applyFont="1" applyFill="1" applyBorder="1" applyAlignment="1" applyProtection="1">
      <alignment horizontal="left" vertical="center" indent="1"/>
    </xf>
    <xf numFmtId="0" fontId="4" fillId="0" borderId="15" xfId="13" applyNumberFormat="1" applyFont="1" applyFill="1" applyBorder="1" applyAlignment="1" applyProtection="1">
      <alignment horizontal="left" vertical="center" indent="1"/>
    </xf>
    <xf numFmtId="0" fontId="8" fillId="0" borderId="15" xfId="13" applyNumberFormat="1" applyFont="1" applyBorder="1" applyAlignment="1" applyProtection="1">
      <alignment vertical="center"/>
    </xf>
    <xf numFmtId="0" fontId="6" fillId="0" borderId="20" xfId="13" applyNumberFormat="1" applyFont="1" applyBorder="1" applyAlignment="1" applyProtection="1">
      <alignment horizontal="right" vertical="center"/>
    </xf>
    <xf numFmtId="0" fontId="102" fillId="0" borderId="0" xfId="0" applyFont="1"/>
    <xf numFmtId="0" fontId="3" fillId="2" borderId="35" xfId="0" applyNumberFormat="1" applyFont="1" applyFill="1" applyBorder="1" applyAlignment="1">
      <alignment horizontal="center" vertical="center"/>
    </xf>
    <xf numFmtId="49" fontId="2" fillId="0" borderId="36" xfId="0" applyNumberFormat="1" applyFont="1" applyFill="1" applyBorder="1" applyAlignment="1">
      <alignment horizontal="center" vertical="center"/>
    </xf>
    <xf numFmtId="49" fontId="3" fillId="4" borderId="36" xfId="0" applyNumberFormat="1" applyFont="1" applyFill="1" applyBorder="1" applyAlignment="1">
      <alignment horizontal="center" vertical="center"/>
    </xf>
    <xf numFmtId="49" fontId="3" fillId="2" borderId="35"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30" xfId="0" applyFont="1" applyFill="1" applyBorder="1" applyAlignment="1">
      <alignment horizontal="center" vertical="center"/>
    </xf>
    <xf numFmtId="3" fontId="3" fillId="4" borderId="36"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30"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9" xfId="0" applyNumberFormat="1" applyFont="1" applyFill="1" applyBorder="1" applyAlignment="1">
      <alignment horizontal="left" vertical="center" indent="2"/>
    </xf>
    <xf numFmtId="3" fontId="3" fillId="2" borderId="39"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9" xfId="0" applyFont="1" applyFill="1" applyBorder="1" applyAlignment="1">
      <alignment horizontal="left" vertical="center" wrapText="1"/>
    </xf>
    <xf numFmtId="49" fontId="3" fillId="4" borderId="30"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40" xfId="0" applyNumberFormat="1" applyFont="1" applyFill="1" applyBorder="1" applyAlignment="1">
      <alignment horizontal="left" vertical="center" wrapText="1"/>
    </xf>
    <xf numFmtId="0" fontId="3" fillId="4" borderId="40" xfId="0" applyFont="1" applyFill="1" applyBorder="1" applyAlignment="1">
      <alignment horizontal="left" vertical="center" wrapText="1"/>
    </xf>
    <xf numFmtId="38" fontId="8" fillId="0" borderId="32"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9"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2" xfId="0" applyNumberFormat="1" applyFont="1" applyFill="1" applyBorder="1" applyAlignment="1">
      <alignment horizontal="center" vertical="center"/>
    </xf>
    <xf numFmtId="38" fontId="8" fillId="8" borderId="32" xfId="0" applyNumberFormat="1" applyFont="1" applyFill="1" applyBorder="1" applyAlignment="1">
      <alignment horizontal="right"/>
    </xf>
    <xf numFmtId="0" fontId="3" fillId="4" borderId="32" xfId="0" applyFont="1" applyFill="1" applyBorder="1" applyAlignment="1" applyProtection="1">
      <alignment horizontal="center" vertical="center"/>
    </xf>
    <xf numFmtId="0" fontId="3" fillId="4" borderId="34"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3"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7" xfId="0" applyFont="1" applyFill="1" applyBorder="1" applyAlignment="1" applyProtection="1">
      <alignment horizontal="left" vertical="center" indent="2"/>
    </xf>
    <xf numFmtId="0" fontId="2" fillId="0" borderId="128" xfId="0" applyFont="1" applyFill="1" applyBorder="1" applyAlignment="1" applyProtection="1">
      <alignment horizontal="center" vertical="center"/>
    </xf>
    <xf numFmtId="0" fontId="3" fillId="8" borderId="39" xfId="0" applyFont="1" applyFill="1" applyBorder="1" applyAlignment="1" applyProtection="1">
      <alignment horizontal="left" vertical="center" indent="2"/>
    </xf>
    <xf numFmtId="0" fontId="2" fillId="8"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9"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9" xfId="3" applyFont="1" applyFill="1" applyBorder="1" applyAlignment="1">
      <alignment horizontal="center" vertical="center"/>
    </xf>
    <xf numFmtId="38" fontId="8" fillId="20" borderId="22" xfId="3"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4"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7" xfId="0" applyNumberFormat="1" applyFont="1" applyFill="1" applyBorder="1" applyAlignment="1" applyProtection="1">
      <alignment horizontal="right"/>
    </xf>
    <xf numFmtId="38" fontId="8" fillId="19" borderId="34"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7"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4" xfId="0" applyFill="1" applyBorder="1" applyAlignment="1">
      <alignment horizontal="center" vertical="center"/>
    </xf>
    <xf numFmtId="49" fontId="3" fillId="0" borderId="29" xfId="0" applyNumberFormat="1" applyFont="1" applyBorder="1" applyAlignment="1">
      <alignment horizontal="center" vertical="center" wrapText="1"/>
    </xf>
    <xf numFmtId="3" fontId="14" fillId="0" borderId="29" xfId="0" applyNumberFormat="1" applyFont="1" applyBorder="1" applyAlignment="1">
      <alignment horizontal="center" vertical="center"/>
    </xf>
    <xf numFmtId="3" fontId="14" fillId="0" borderId="29"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29" xfId="0" applyNumberFormat="1" applyFont="1" applyFill="1" applyBorder="1" applyAlignment="1">
      <alignment horizontal="center"/>
    </xf>
    <xf numFmtId="3" fontId="8" fillId="19" borderId="129" xfId="0" applyNumberFormat="1" applyFont="1" applyFill="1" applyBorder="1" applyAlignment="1">
      <alignment horizontal="right"/>
    </xf>
    <xf numFmtId="3" fontId="8" fillId="19" borderId="130"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7"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80" xfId="0" applyFont="1" applyBorder="1"/>
    <xf numFmtId="0" fontId="12" fillId="0" borderId="83" xfId="0" applyFont="1" applyBorder="1"/>
    <xf numFmtId="164" fontId="51" fillId="5" borderId="25" xfId="0" applyNumberFormat="1" applyFont="1" applyFill="1" applyBorder="1"/>
    <xf numFmtId="0" fontId="8" fillId="0" borderId="80"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82"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1" xfId="0" applyFont="1" applyBorder="1"/>
    <xf numFmtId="164" fontId="51" fillId="0" borderId="132" xfId="0" applyNumberFormat="1" applyFont="1" applyBorder="1" applyAlignment="1">
      <alignment vertical="center"/>
    </xf>
    <xf numFmtId="0" fontId="8" fillId="0" borderId="133" xfId="0" applyFont="1" applyBorder="1" applyAlignment="1">
      <alignment vertical="center"/>
    </xf>
    <xf numFmtId="1" fontId="1" fillId="0" borderId="0" xfId="0" applyNumberFormat="1" applyFont="1" applyAlignment="1">
      <alignment horizontal="center" vertical="center"/>
    </xf>
    <xf numFmtId="0" fontId="9" fillId="0" borderId="0" xfId="3" applyFont="1" applyBorder="1" applyAlignment="1">
      <alignment horizontal="center" vertical="center" wrapText="1"/>
    </xf>
    <xf numFmtId="0" fontId="3" fillId="0" borderId="0" xfId="3" applyNumberFormat="1" applyFont="1" applyAlignment="1">
      <alignment horizontal="right"/>
    </xf>
    <xf numFmtId="0" fontId="9" fillId="0" borderId="134" xfId="3" applyNumberFormat="1" applyFont="1" applyBorder="1" applyAlignment="1">
      <alignment horizontal="center"/>
    </xf>
    <xf numFmtId="0" fontId="8" fillId="0" borderId="0" xfId="3" applyNumberFormat="1" applyFont="1" applyBorder="1" applyAlignment="1">
      <alignment horizontal="center" wrapText="1"/>
    </xf>
    <xf numFmtId="0" fontId="9" fillId="0" borderId="134" xfId="3" applyNumberFormat="1" applyFont="1" applyBorder="1" applyAlignment="1">
      <alignment horizontal="center" vertical="center"/>
    </xf>
    <xf numFmtId="0" fontId="1" fillId="0" borderId="134" xfId="3" applyNumberFormat="1" applyBorder="1" applyAlignment="1">
      <alignment vertical="center"/>
    </xf>
    <xf numFmtId="0" fontId="9" fillId="0" borderId="0" xfId="3" applyNumberFormat="1" applyFont="1" applyBorder="1" applyAlignment="1">
      <alignment vertical="center" wrapText="1"/>
    </xf>
    <xf numFmtId="0" fontId="9" fillId="0" borderId="0" xfId="3" applyNumberFormat="1" applyFont="1" applyBorder="1" applyAlignment="1"/>
    <xf numFmtId="0" fontId="1" fillId="0" borderId="0" xfId="3" applyNumberFormat="1" applyFont="1" applyBorder="1" applyAlignment="1">
      <alignment wrapText="1"/>
    </xf>
    <xf numFmtId="171" fontId="1" fillId="0" borderId="0" xfId="3" applyNumberFormat="1" applyBorder="1" applyAlignment="1" applyProtection="1">
      <alignment horizontal="center"/>
    </xf>
    <xf numFmtId="164" fontId="3" fillId="0" borderId="21" xfId="3" applyNumberFormat="1" applyFont="1" applyBorder="1" applyAlignment="1">
      <alignment vertical="top"/>
    </xf>
    <xf numFmtId="0" fontId="1" fillId="0" borderId="0" xfId="3" applyAlignment="1">
      <alignment vertical="top" wrapText="1"/>
    </xf>
    <xf numFmtId="0" fontId="2" fillId="0" borderId="135" xfId="13" applyFont="1" applyBorder="1" applyAlignment="1" applyProtection="1">
      <alignment vertical="center"/>
    </xf>
    <xf numFmtId="0" fontId="2" fillId="0" borderId="11" xfId="13" applyFont="1" applyBorder="1" applyAlignment="1" applyProtection="1">
      <alignment horizontal="left" vertical="center"/>
    </xf>
    <xf numFmtId="0" fontId="1" fillId="0" borderId="0" xfId="3" applyAlignment="1">
      <alignment horizontal="center" vertical="center"/>
    </xf>
    <xf numFmtId="0" fontId="13" fillId="0" borderId="0" xfId="3" applyFont="1" applyAlignment="1">
      <alignment horizontal="center" vertical="center"/>
    </xf>
    <xf numFmtId="0" fontId="4" fillId="0" borderId="0" xfId="3" applyFont="1" applyAlignment="1" applyProtection="1">
      <alignment horizontal="center" vertical="center"/>
    </xf>
    <xf numFmtId="0" fontId="8" fillId="0" borderId="0" xfId="3" applyFont="1"/>
    <xf numFmtId="0" fontId="4" fillId="0" borderId="5" xfId="3" applyNumberFormat="1" applyFont="1" applyBorder="1" applyAlignment="1" applyProtection="1">
      <alignment horizontal="left" indent="1"/>
    </xf>
    <xf numFmtId="0" fontId="4" fillId="0" borderId="0" xfId="3" applyFont="1" applyBorder="1" applyAlignment="1" applyProtection="1"/>
    <xf numFmtId="42" fontId="1" fillId="2" borderId="17" xfId="3" applyNumberFormat="1" applyFont="1" applyFill="1" applyBorder="1" applyProtection="1"/>
    <xf numFmtId="0" fontId="23" fillId="0" borderId="0" xfId="3" applyFont="1" applyFill="1" applyProtection="1"/>
    <xf numFmtId="0" fontId="1" fillId="0" borderId="53" xfId="3" applyNumberFormat="1" applyBorder="1" applyProtection="1"/>
    <xf numFmtId="0" fontId="1" fillId="0" borderId="62" xfId="3" applyNumberFormat="1" applyBorder="1" applyProtection="1"/>
    <xf numFmtId="0" fontId="4" fillId="0" borderId="0" xfId="3" applyNumberFormat="1" applyFont="1" applyBorder="1" applyAlignment="1" applyProtection="1">
      <alignment horizontal="left"/>
    </xf>
    <xf numFmtId="0" fontId="47" fillId="0" borderId="0" xfId="2" applyFont="1" applyBorder="1" applyAlignment="1" applyProtection="1">
      <alignment horizontal="left" indent="3"/>
    </xf>
    <xf numFmtId="0" fontId="103" fillId="0" borderId="0" xfId="5" applyFont="1" applyAlignment="1">
      <alignment horizontal="centerContinuous" vertical="center"/>
    </xf>
    <xf numFmtId="0" fontId="104" fillId="0" borderId="0" xfId="5" applyFont="1" applyAlignment="1">
      <alignment horizontal="centerContinuous" vertical="center"/>
    </xf>
    <xf numFmtId="0" fontId="105" fillId="0" borderId="0" xfId="5" applyFont="1" applyAlignment="1">
      <alignment horizontal="centerContinuous"/>
    </xf>
    <xf numFmtId="0" fontId="105" fillId="0" borderId="0" xfId="5" applyFont="1"/>
    <xf numFmtId="0" fontId="30" fillId="0" borderId="136" xfId="5" applyFont="1" applyFill="1" applyBorder="1" applyAlignment="1">
      <alignment horizontal="center" vertical="top" wrapText="1"/>
    </xf>
    <xf numFmtId="0" fontId="93" fillId="0" borderId="0" xfId="5" applyAlignment="1">
      <alignment wrapText="1"/>
    </xf>
    <xf numFmtId="0" fontId="95" fillId="19" borderId="137" xfId="5" applyFont="1" applyFill="1" applyBorder="1" applyAlignment="1">
      <alignment horizontal="center" vertical="center" wrapText="1"/>
    </xf>
    <xf numFmtId="0" fontId="95" fillId="18" borderId="138" xfId="5" applyFont="1" applyFill="1" applyBorder="1" applyAlignment="1">
      <alignment horizontal="center" vertical="center" wrapText="1"/>
    </xf>
    <xf numFmtId="49" fontId="106" fillId="0" borderId="139" xfId="5" applyNumberFormat="1" applyFont="1" applyBorder="1" applyAlignment="1" applyProtection="1">
      <alignment horizontal="center" vertical="center"/>
      <protection locked="0"/>
    </xf>
    <xf numFmtId="0" fontId="95" fillId="0" borderId="139" xfId="5" applyFont="1" applyFill="1" applyBorder="1" applyAlignment="1" applyProtection="1">
      <alignment horizontal="center" vertical="center" wrapText="1"/>
      <protection locked="0"/>
    </xf>
    <xf numFmtId="0" fontId="105" fillId="21" borderId="139" xfId="5" applyFont="1" applyFill="1" applyBorder="1"/>
    <xf numFmtId="0" fontId="106" fillId="0" borderId="139" xfId="5" applyFont="1" applyBorder="1" applyAlignment="1">
      <alignment horizontal="left" vertical="center" wrapText="1"/>
    </xf>
    <xf numFmtId="49" fontId="106" fillId="21" borderId="139" xfId="5" applyNumberFormat="1" applyFont="1" applyFill="1" applyBorder="1" applyAlignment="1">
      <alignment horizontal="center" vertical="center"/>
    </xf>
    <xf numFmtId="49" fontId="107" fillId="18" borderId="140" xfId="5" applyNumberFormat="1" applyFont="1" applyFill="1" applyBorder="1" applyAlignment="1">
      <alignment horizontal="center" vertical="center" wrapText="1"/>
    </xf>
    <xf numFmtId="0" fontId="96" fillId="21" borderId="141" xfId="5" applyFont="1" applyFill="1" applyBorder="1" applyAlignment="1">
      <alignment horizontal="center"/>
    </xf>
    <xf numFmtId="0" fontId="96" fillId="0" borderId="142" xfId="5" applyFont="1" applyFill="1" applyBorder="1" applyAlignment="1">
      <alignment horizontal="left" vertical="center" wrapText="1"/>
    </xf>
    <xf numFmtId="49" fontId="106" fillId="0" borderId="142" xfId="5" applyNumberFormat="1" applyFont="1" applyBorder="1" applyAlignment="1" applyProtection="1">
      <alignment horizontal="center" vertical="center"/>
      <protection locked="0"/>
    </xf>
    <xf numFmtId="49" fontId="95" fillId="0" borderId="143" xfId="5" applyNumberFormat="1" applyFont="1" applyFill="1" applyBorder="1" applyAlignment="1" applyProtection="1">
      <alignment horizontal="center" vertical="center"/>
      <protection locked="0"/>
    </xf>
    <xf numFmtId="0" fontId="105" fillId="0" borderId="142" xfId="5" applyFont="1" applyBorder="1" applyProtection="1">
      <protection locked="0"/>
    </xf>
    <xf numFmtId="49" fontId="95" fillId="0" borderId="140" xfId="5" applyNumberFormat="1" applyFont="1" applyFill="1" applyBorder="1" applyAlignment="1" applyProtection="1">
      <alignment horizontal="center" vertical="center"/>
      <protection locked="0"/>
    </xf>
    <xf numFmtId="0" fontId="93" fillId="0" borderId="0" xfId="5"/>
    <xf numFmtId="0" fontId="108" fillId="0" borderId="84" xfId="5" applyFont="1" applyBorder="1" applyAlignment="1">
      <alignment vertical="top"/>
    </xf>
    <xf numFmtId="0" fontId="109" fillId="15" borderId="82" xfId="5" applyFont="1" applyFill="1" applyBorder="1" applyAlignment="1">
      <alignment vertical="top"/>
    </xf>
    <xf numFmtId="0" fontId="108" fillId="0" borderId="84" xfId="5" applyFont="1" applyBorder="1" applyAlignment="1">
      <alignment vertical="top" wrapText="1"/>
    </xf>
    <xf numFmtId="0" fontId="105" fillId="0" borderId="0" xfId="5" applyFont="1" applyAlignment="1">
      <alignment horizontal="left" vertical="center" wrapText="1"/>
    </xf>
    <xf numFmtId="0" fontId="105" fillId="0" borderId="0" xfId="5" applyFont="1" applyFill="1" applyBorder="1"/>
    <xf numFmtId="0" fontId="110" fillId="0" borderId="0" xfId="5" applyNumberFormat="1" applyFont="1"/>
    <xf numFmtId="0" fontId="111" fillId="0" borderId="137" xfId="5" applyFont="1" applyFill="1" applyBorder="1" applyAlignment="1" applyProtection="1">
      <alignment horizontal="left" vertical="center"/>
      <protection locked="0"/>
    </xf>
    <xf numFmtId="0" fontId="96" fillId="0" borderId="142" xfId="5" applyFont="1" applyBorder="1" applyAlignment="1">
      <alignment horizontal="left" vertical="center" wrapText="1"/>
    </xf>
    <xf numFmtId="0" fontId="105" fillId="0" borderId="0" xfId="5" applyFont="1" applyProtection="1"/>
    <xf numFmtId="0" fontId="2" fillId="0" borderId="77" xfId="3" applyNumberFormat="1" applyFont="1" applyBorder="1" applyAlignment="1" applyProtection="1">
      <alignment horizontal="left"/>
    </xf>
    <xf numFmtId="0" fontId="2" fillId="0" borderId="13" xfId="3" applyNumberFormat="1" applyFont="1" applyBorder="1" applyProtection="1"/>
    <xf numFmtId="0" fontId="2" fillId="0" borderId="74" xfId="3" applyNumberFormat="1" applyFont="1" applyBorder="1" applyProtection="1"/>
    <xf numFmtId="0" fontId="2" fillId="0" borderId="5" xfId="3" quotePrefix="1" applyNumberFormat="1" applyFont="1" applyBorder="1" applyAlignment="1" applyProtection="1">
      <alignment horizontal="left"/>
    </xf>
    <xf numFmtId="0" fontId="2" fillId="0" borderId="43" xfId="3" applyNumberFormat="1" applyFont="1" applyBorder="1" applyProtection="1"/>
    <xf numFmtId="0" fontId="4" fillId="0" borderId="43" xfId="3" applyFont="1" applyBorder="1" applyAlignment="1" applyProtection="1">
      <alignment horizontal="left" indent="1"/>
    </xf>
    <xf numFmtId="0" fontId="2" fillId="0" borderId="49" xfId="3" applyNumberFormat="1" applyFont="1" applyBorder="1" applyProtection="1"/>
    <xf numFmtId="0" fontId="2" fillId="0" borderId="6" xfId="3" applyNumberFormat="1" applyFont="1" applyBorder="1" applyProtection="1"/>
    <xf numFmtId="0" fontId="2" fillId="0" borderId="5" xfId="3" applyNumberFormat="1" applyFont="1" applyBorder="1" applyProtection="1"/>
    <xf numFmtId="0" fontId="2" fillId="0" borderId="77" xfId="3" applyNumberFormat="1" applyFont="1" applyBorder="1" applyProtection="1"/>
    <xf numFmtId="0" fontId="3" fillId="0" borderId="2" xfId="0" applyFont="1" applyBorder="1" applyAlignment="1" applyProtection="1">
      <alignment horizontal="right" wrapText="1" indent="1"/>
    </xf>
    <xf numFmtId="0" fontId="4" fillId="0" borderId="0" xfId="3" applyFont="1" applyBorder="1" applyAlignment="1" applyProtection="1">
      <alignment horizontal="left" indent="1"/>
    </xf>
    <xf numFmtId="0" fontId="4" fillId="0" borderId="43" xfId="3" applyFont="1" applyBorder="1" applyAlignment="1" applyProtection="1"/>
    <xf numFmtId="14" fontId="4" fillId="0" borderId="81" xfId="0" applyNumberFormat="1" applyFont="1" applyBorder="1" applyAlignment="1" applyProtection="1">
      <alignment horizontal="center" vertical="center"/>
      <protection locked="0"/>
    </xf>
    <xf numFmtId="0" fontId="9" fillId="0" borderId="0" xfId="3" applyFont="1" applyBorder="1" applyAlignment="1">
      <alignment horizontal="center" vertical="top"/>
    </xf>
    <xf numFmtId="0" fontId="3" fillId="0" borderId="22" xfId="3" applyFont="1" applyBorder="1" applyAlignment="1" applyProtection="1">
      <alignment horizontal="center"/>
      <protection locked="0"/>
    </xf>
    <xf numFmtId="0" fontId="22" fillId="0" borderId="22" xfId="3" applyFont="1" applyBorder="1" applyAlignment="1" applyProtection="1">
      <alignment horizontal="center"/>
      <protection locked="0"/>
    </xf>
    <xf numFmtId="164" fontId="3" fillId="0" borderId="22" xfId="3" applyNumberFormat="1" applyFont="1" applyBorder="1" applyAlignment="1" applyProtection="1">
      <alignment horizontal="center" vertical="center"/>
      <protection locked="0"/>
    </xf>
    <xf numFmtId="0" fontId="2" fillId="0" borderId="6" xfId="3" applyFont="1" applyBorder="1" applyAlignment="1" applyProtection="1">
      <alignment horizontal="center"/>
    </xf>
    <xf numFmtId="0" fontId="2" fillId="0" borderId="77" xfId="3" quotePrefix="1" applyNumberFormat="1" applyFont="1" applyBorder="1" applyAlignment="1" applyProtection="1">
      <alignment horizontal="left"/>
    </xf>
    <xf numFmtId="0" fontId="2" fillId="0" borderId="13" xfId="3" applyNumberFormat="1" applyFont="1" applyBorder="1" applyAlignment="1" applyProtection="1">
      <alignment horizontal="center"/>
    </xf>
    <xf numFmtId="0" fontId="2" fillId="0" borderId="77" xfId="3" applyNumberFormat="1" applyFont="1" applyBorder="1" applyAlignment="1" applyProtection="1"/>
    <xf numFmtId="0" fontId="2" fillId="0" borderId="74" xfId="3" applyNumberFormat="1" applyFont="1" applyBorder="1" applyAlignment="1" applyProtection="1">
      <alignment horizontal="centerContinuous"/>
    </xf>
    <xf numFmtId="0" fontId="2" fillId="0" borderId="13" xfId="3" quotePrefix="1" applyNumberFormat="1" applyFont="1" applyBorder="1" applyAlignment="1" applyProtection="1">
      <alignment horizontal="left"/>
    </xf>
    <xf numFmtId="14" fontId="1" fillId="0" borderId="0" xfId="3" applyNumberFormat="1" applyAlignment="1" applyProtection="1">
      <alignment horizontal="left" indent="2"/>
      <protection locked="0"/>
    </xf>
    <xf numFmtId="38" fontId="1" fillId="0" borderId="2" xfId="0" applyNumberFormat="1" applyFont="1" applyBorder="1" applyAlignment="1" applyProtection="1">
      <alignment horizontal="center" vertical="center"/>
      <protection locked="0"/>
    </xf>
    <xf numFmtId="14" fontId="1" fillId="0" borderId="0" xfId="3" applyNumberFormat="1" applyFont="1" applyBorder="1" applyProtection="1">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15" xfId="13"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4" fillId="0" borderId="20" xfId="13" applyNumberFormat="1" applyFont="1" applyBorder="1" applyAlignment="1" applyProtection="1">
      <alignment horizontal="left" vertical="center"/>
      <protection locked="0"/>
    </xf>
    <xf numFmtId="0" fontId="4" fillId="0" borderId="17" xfId="0"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17" xfId="2" applyNumberFormat="1" applyFont="1" applyBorder="1" applyAlignment="1" applyProtection="1">
      <alignment horizontal="left" vertical="center"/>
      <protection locked="0"/>
    </xf>
    <xf numFmtId="0" fontId="79" fillId="0" borderId="17" xfId="2" applyFont="1" applyBorder="1" applyAlignment="1" applyProtection="1">
      <alignment horizontal="left" vertical="center"/>
      <protection locked="0"/>
    </xf>
    <xf numFmtId="0" fontId="79" fillId="0" borderId="18" xfId="2" applyFont="1" applyBorder="1" applyAlignment="1" applyProtection="1">
      <alignment horizontal="left" vertical="center"/>
      <protection locked="0"/>
    </xf>
    <xf numFmtId="14" fontId="4" fillId="0" borderId="20" xfId="13" applyNumberFormat="1" applyFont="1" applyBorder="1" applyAlignment="1" applyProtection="1">
      <alignment horizontal="left" vertical="center" indent="1"/>
      <protection locked="0"/>
    </xf>
    <xf numFmtId="0" fontId="4" fillId="0" borderId="17" xfId="13" applyNumberFormat="1" applyFont="1" applyBorder="1" applyAlignment="1" applyProtection="1">
      <alignment horizontal="left" vertical="center" indent="1"/>
      <protection locked="0"/>
    </xf>
    <xf numFmtId="0" fontId="4" fillId="0" borderId="18" xfId="13"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indent="1"/>
      <protection locked="0"/>
    </xf>
    <xf numFmtId="174" fontId="4" fillId="0" borderId="15" xfId="13"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144" xfId="13"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13" fillId="0" borderId="20" xfId="13"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3" applyNumberFormat="1" applyFont="1" applyBorder="1" applyAlignment="1" applyProtection="1">
      <alignment horizontal="center" vertical="center"/>
    </xf>
    <xf numFmtId="0" fontId="0" fillId="0" borderId="0" xfId="0" applyBorder="1" applyAlignment="1">
      <alignment horizontal="center" vertical="center"/>
    </xf>
    <xf numFmtId="0" fontId="0" fillId="0" borderId="16" xfId="0" applyBorder="1" applyAlignment="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3"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6" xfId="0" applyFont="1" applyBorder="1" applyAlignment="1" applyProtection="1">
      <alignment horizontal="left" vertical="center" indent="1"/>
      <protection locked="0"/>
    </xf>
    <xf numFmtId="0" fontId="46" fillId="0" borderId="11" xfId="13"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3"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0" fontId="4" fillId="0" borderId="20" xfId="13" applyNumberFormat="1" applyFont="1" applyFill="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49" fontId="8" fillId="0" borderId="0" xfId="13"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3" applyFont="1" applyBorder="1" applyAlignment="1" applyProtection="1">
      <alignment horizontal="center" vertical="center"/>
    </xf>
    <xf numFmtId="171" fontId="4" fillId="0" borderId="0" xfId="13"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3"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3" applyFont="1" applyBorder="1" applyAlignment="1" applyProtection="1">
      <alignment horizontal="center" vertical="center"/>
    </xf>
    <xf numFmtId="49" fontId="4" fillId="0" borderId="0" xfId="13" applyNumberFormat="1" applyFont="1" applyBorder="1" applyAlignment="1" applyProtection="1">
      <alignment horizontal="center" vertical="center"/>
    </xf>
    <xf numFmtId="0" fontId="6" fillId="0" borderId="20" xfId="13" applyFont="1" applyBorder="1" applyAlignment="1" applyProtection="1">
      <alignment vertical="center"/>
    </xf>
    <xf numFmtId="0" fontId="6" fillId="0" borderId="17" xfId="13"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 fillId="0" borderId="0" xfId="13" applyFont="1" applyBorder="1" applyAlignment="1" applyProtection="1">
      <alignment vertical="center"/>
      <protection locked="0"/>
    </xf>
    <xf numFmtId="0" fontId="6" fillId="0" borderId="20" xfId="13"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2" fillId="0" borderId="11" xfId="13"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46" fillId="0" borderId="15" xfId="13" applyNumberFormat="1" applyFont="1" applyBorder="1" applyAlignment="1" applyProtection="1">
      <alignment horizontal="center"/>
    </xf>
    <xf numFmtId="0" fontId="44" fillId="0" borderId="20" xfId="2" applyNumberForma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indent="1"/>
      <protection locked="0"/>
    </xf>
    <xf numFmtId="0" fontId="79"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13" fillId="22" borderId="0" xfId="0" applyFont="1" applyFill="1" applyBorder="1" applyAlignment="1" applyProtection="1">
      <alignment horizontal="center" vertical="center"/>
    </xf>
    <xf numFmtId="0" fontId="13" fillId="22" borderId="115" xfId="0" applyFont="1" applyFill="1" applyBorder="1" applyAlignment="1" applyProtection="1">
      <alignment horizontal="center" vertical="center"/>
    </xf>
    <xf numFmtId="0" fontId="8" fillId="0" borderId="15" xfId="3" applyFont="1" applyBorder="1" applyAlignment="1" applyProtection="1">
      <alignment horizontal="left" vertical="top"/>
      <protection locked="0"/>
    </xf>
    <xf numFmtId="0" fontId="1" fillId="0" borderId="0" xfId="3" applyBorder="1" applyAlignment="1">
      <alignment horizontal="left" vertical="top"/>
    </xf>
    <xf numFmtId="0" fontId="1" fillId="0" borderId="16"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3" applyFont="1" applyBorder="1" applyAlignment="1" applyProtection="1">
      <alignment horizontal="left" vertical="top"/>
      <protection locked="0"/>
    </xf>
    <xf numFmtId="0" fontId="1" fillId="0" borderId="14" xfId="3" applyBorder="1" applyAlignment="1">
      <alignment horizontal="left" vertical="top"/>
    </xf>
    <xf numFmtId="0" fontId="1" fillId="0" borderId="10" xfId="3" applyBorder="1" applyAlignment="1">
      <alignment horizontal="left" vertical="top"/>
    </xf>
    <xf numFmtId="0" fontId="8" fillId="0" borderId="20" xfId="3" applyFont="1" applyBorder="1" applyAlignment="1" applyProtection="1">
      <alignment horizontal="left" vertical="top"/>
      <protection locked="0"/>
    </xf>
    <xf numFmtId="0" fontId="1" fillId="0" borderId="17" xfId="3" applyBorder="1" applyAlignment="1">
      <alignment horizontal="left" vertical="top"/>
    </xf>
    <xf numFmtId="0" fontId="1" fillId="0" borderId="18" xfId="3" applyBorder="1" applyAlignment="1">
      <alignment horizontal="left" vertical="top"/>
    </xf>
    <xf numFmtId="0" fontId="13" fillId="0" borderId="145"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6" fillId="0" borderId="0" xfId="0" applyFont="1" applyBorder="1" applyAlignment="1" applyProtection="1">
      <alignment horizontal="center" vertical="center"/>
    </xf>
    <xf numFmtId="38" fontId="14" fillId="0" borderId="85" xfId="0" applyNumberFormat="1" applyFont="1" applyBorder="1" applyAlignment="1" applyProtection="1">
      <alignment horizontal="left" vertical="top" wrapText="1"/>
      <protection locked="0"/>
    </xf>
    <xf numFmtId="0" fontId="14" fillId="0" borderId="86" xfId="0" applyFont="1" applyBorder="1" applyAlignment="1" applyProtection="1">
      <alignment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0" xfId="0" applyFont="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35" fillId="0" borderId="0" xfId="2" applyFont="1"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8" xfId="0" applyFont="1" applyFill="1" applyBorder="1" applyAlignment="1" applyProtection="1">
      <alignment horizontal="left" wrapText="1" indent="2"/>
    </xf>
    <xf numFmtId="0" fontId="3" fillId="0" borderId="33" xfId="0" applyFont="1" applyBorder="1" applyAlignment="1">
      <alignment horizontal="left" wrapText="1" indent="2"/>
    </xf>
    <xf numFmtId="0" fontId="3" fillId="4" borderId="37" xfId="0" applyFont="1" applyFill="1" applyBorder="1" applyAlignment="1">
      <alignment vertical="top" wrapText="1"/>
    </xf>
    <xf numFmtId="0" fontId="0" fillId="0" borderId="34" xfId="0" applyBorder="1" applyAlignment="1">
      <alignment vertical="top" wrapText="1"/>
    </xf>
    <xf numFmtId="0" fontId="3"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3"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0" xfId="0" applyFont="1" applyFill="1" applyBorder="1" applyAlignment="1">
      <alignment horizontal="center" vertical="center"/>
    </xf>
    <xf numFmtId="0" fontId="6" fillId="19" borderId="129" xfId="0" applyFont="1" applyFill="1" applyBorder="1" applyAlignment="1">
      <alignment horizontal="center" vertical="center"/>
    </xf>
    <xf numFmtId="0" fontId="6" fillId="0" borderId="18" xfId="0" applyFont="1" applyBorder="1" applyAlignment="1">
      <alignment horizontal="center" vertical="center"/>
    </xf>
    <xf numFmtId="3" fontId="3"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2" fillId="2" borderId="33" xfId="0" applyFont="1" applyFill="1" applyBorder="1" applyAlignment="1">
      <alignment horizontal="left" vertical="top" wrapText="1" indent="2"/>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2"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77"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74"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3"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8" borderId="21" xfId="0" applyNumberFormat="1" applyFont="1" applyFill="1" applyBorder="1" applyAlignment="1" applyProtection="1">
      <alignment horizontal="left" vertical="center" wrapText="1" indent="2"/>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49" fontId="3" fillId="7" borderId="21" xfId="0" applyNumberFormat="1" applyFont="1" applyFill="1" applyBorder="1" applyAlignment="1" applyProtection="1">
      <alignment horizontal="left" vertical="center" wrapText="1"/>
    </xf>
    <xf numFmtId="0" fontId="3" fillId="5" borderId="21" xfId="10"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0" fontId="2" fillId="0" borderId="0" xfId="10" applyFont="1" applyFill="1" applyAlignment="1">
      <alignment wrapText="1"/>
    </xf>
    <xf numFmtId="0" fontId="0" fillId="0" borderId="0" xfId="0" applyAlignment="1">
      <alignment wrapText="1"/>
    </xf>
    <xf numFmtId="0" fontId="8" fillId="0" borderId="9" xfId="10" applyFont="1" applyFill="1" applyBorder="1" applyAlignment="1" applyProtection="1">
      <protection locked="0"/>
    </xf>
    <xf numFmtId="0" fontId="8" fillId="0" borderId="9" xfId="0" applyFont="1" applyBorder="1" applyAlignment="1"/>
    <xf numFmtId="0" fontId="8" fillId="0" borderId="6" xfId="10"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77"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74" xfId="0" applyFill="1" applyBorder="1" applyAlignment="1">
      <alignment wrapText="1"/>
    </xf>
    <xf numFmtId="0" fontId="3" fillId="0" borderId="49"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3" xfId="0" applyFont="1" applyFill="1" applyBorder="1" applyAlignment="1" applyProtection="1">
      <alignment horizontal="left" vertical="center" wrapText="1"/>
    </xf>
    <xf numFmtId="0" fontId="3" fillId="7" borderId="94" xfId="0" applyFont="1" applyFill="1" applyBorder="1" applyAlignment="1" applyProtection="1">
      <alignment horizontal="left" vertical="center" wrapText="1"/>
    </xf>
    <xf numFmtId="0" fontId="0" fillId="0" borderId="94"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4"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9"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0" fillId="0" borderId="6" xfId="0" applyBorder="1" applyAlignment="1">
      <alignment horizontal="left" wrapText="1"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95" xfId="11" applyFont="1" applyFill="1" applyBorder="1" applyAlignment="1">
      <alignment horizontal="center" vertical="center"/>
    </xf>
    <xf numFmtId="0" fontId="73" fillId="0" borderId="96" xfId="0" applyFont="1" applyBorder="1" applyAlignment="1">
      <alignment horizontal="center" vertical="center"/>
    </xf>
    <xf numFmtId="0" fontId="73" fillId="0" borderId="97" xfId="0" applyFont="1" applyBorder="1" applyAlignment="1">
      <alignment horizontal="center" vertical="center"/>
    </xf>
    <xf numFmtId="0" fontId="3" fillId="5" borderId="98" xfId="11"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99" xfId="0" applyFont="1" applyBorder="1" applyAlignment="1">
      <alignment horizontal="center" vertical="center" wrapText="1"/>
    </xf>
    <xf numFmtId="0" fontId="43" fillId="5" borderId="100" xfId="11" applyFont="1" applyFill="1" applyBorder="1" applyAlignment="1">
      <alignment horizontal="center" vertical="center"/>
    </xf>
    <xf numFmtId="0" fontId="0" fillId="0" borderId="50" xfId="0" applyBorder="1" applyAlignment="1">
      <alignment horizontal="center" vertical="center"/>
    </xf>
    <xf numFmtId="0" fontId="0" fillId="0" borderId="101" xfId="0" applyBorder="1" applyAlignment="1">
      <alignment horizontal="center" vertical="center"/>
    </xf>
    <xf numFmtId="0" fontId="31" fillId="0" borderId="78" xfId="11" applyFont="1" applyBorder="1" applyAlignment="1">
      <alignment horizontal="center"/>
    </xf>
    <xf numFmtId="0" fontId="0" fillId="0" borderId="78"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pplyProtection="1">
      <alignment horizontal="left" vertical="center" wrapText="1" indent="1"/>
    </xf>
    <xf numFmtId="0" fontId="0" fillId="0" borderId="19" xfId="0" applyBorder="1" applyAlignment="1">
      <alignment horizontal="left" vertical="center" wrapText="1" indent="1"/>
    </xf>
    <xf numFmtId="0" fontId="93" fillId="0" borderId="104" xfId="5" applyBorder="1" applyAlignment="1" applyProtection="1">
      <alignment vertical="top" wrapText="1"/>
      <protection locked="0"/>
    </xf>
    <xf numFmtId="0" fontId="93" fillId="0" borderId="0" xfId="5" applyBorder="1" applyAlignment="1" applyProtection="1">
      <alignment vertical="top" wrapText="1"/>
      <protection locked="0"/>
    </xf>
    <xf numFmtId="0" fontId="93" fillId="0" borderId="105" xfId="5" applyBorder="1" applyAlignment="1" applyProtection="1">
      <alignment vertical="top" wrapText="1"/>
      <protection locked="0"/>
    </xf>
    <xf numFmtId="0" fontId="93" fillId="0" borderId="106" xfId="5" applyBorder="1" applyAlignment="1" applyProtection="1">
      <alignment vertical="top" wrapText="1"/>
      <protection locked="0"/>
    </xf>
    <xf numFmtId="0" fontId="93" fillId="0" borderId="81" xfId="5" applyBorder="1" applyAlignment="1" applyProtection="1">
      <alignment vertical="top" wrapText="1"/>
      <protection locked="0"/>
    </xf>
    <xf numFmtId="0" fontId="93" fillId="0" borderId="107" xfId="5" applyBorder="1" applyAlignment="1" applyProtection="1">
      <alignment vertical="top" wrapText="1"/>
      <protection locked="0"/>
    </xf>
    <xf numFmtId="0" fontId="109" fillId="0" borderId="102" xfId="5" applyFont="1" applyBorder="1" applyAlignment="1" applyProtection="1">
      <alignment horizontal="center" vertical="top" wrapText="1"/>
      <protection locked="0"/>
    </xf>
    <xf numFmtId="0" fontId="109" fillId="0" borderId="103" xfId="5" applyFont="1" applyBorder="1" applyAlignment="1" applyProtection="1">
      <alignment horizontal="center" vertical="top" wrapText="1"/>
      <protection locked="0"/>
    </xf>
    <xf numFmtId="0" fontId="109" fillId="0" borderId="104" xfId="5" applyFont="1" applyBorder="1" applyAlignment="1" applyProtection="1">
      <alignment vertical="top" wrapText="1"/>
      <protection locked="0"/>
    </xf>
    <xf numFmtId="0" fontId="109" fillId="0" borderId="0" xfId="5" applyFont="1" applyBorder="1" applyAlignment="1" applyProtection="1">
      <alignment vertical="top" wrapText="1"/>
      <protection locked="0"/>
    </xf>
    <xf numFmtId="0" fontId="109" fillId="0" borderId="105" xfId="5" applyFont="1" applyBorder="1" applyAlignment="1" applyProtection="1">
      <alignment vertical="top" wrapText="1"/>
      <protection locked="0"/>
    </xf>
    <xf numFmtId="0" fontId="109" fillId="0" borderId="106" xfId="5" applyFont="1" applyBorder="1" applyAlignment="1" applyProtection="1">
      <alignment vertical="top" wrapText="1"/>
      <protection locked="0"/>
    </xf>
    <xf numFmtId="0" fontId="109" fillId="0" borderId="81" xfId="5" applyFont="1" applyBorder="1" applyAlignment="1" applyProtection="1">
      <alignment vertical="top" wrapText="1"/>
      <protection locked="0"/>
    </xf>
    <xf numFmtId="0" fontId="109" fillId="0" borderId="107" xfId="5" applyFont="1" applyBorder="1" applyAlignment="1" applyProtection="1">
      <alignment vertical="top" wrapText="1"/>
      <protection locked="0"/>
    </xf>
    <xf numFmtId="0" fontId="111" fillId="0" borderId="136" xfId="5" applyFont="1" applyFill="1" applyBorder="1" applyAlignment="1">
      <alignment horizontal="left" vertical="top" wrapText="1"/>
    </xf>
    <xf numFmtId="0" fontId="93" fillId="0" borderId="0" xfId="5" applyAlignment="1">
      <alignment wrapText="1"/>
    </xf>
    <xf numFmtId="0" fontId="112" fillId="0" borderId="0" xfId="5" applyFont="1" applyAlignment="1">
      <alignment horizontal="center" wrapText="1"/>
    </xf>
    <xf numFmtId="0" fontId="112" fillId="0" borderId="81" xfId="5" applyFont="1" applyBorder="1" applyAlignment="1">
      <alignment horizontal="center" wrapText="1"/>
    </xf>
    <xf numFmtId="0" fontId="93" fillId="0" borderId="102" xfId="5" applyBorder="1" applyAlignment="1" applyProtection="1">
      <alignment horizontal="center" vertical="top" wrapText="1"/>
      <protection locked="0"/>
    </xf>
    <xf numFmtId="0" fontId="93" fillId="0" borderId="103" xfId="5" applyBorder="1" applyAlignment="1" applyProtection="1">
      <alignment horizontal="center" vertical="top" wrapText="1"/>
      <protection locked="0"/>
    </xf>
    <xf numFmtId="0" fontId="9" fillId="0" borderId="134" xfId="3" applyNumberFormat="1" applyFont="1" applyBorder="1" applyAlignment="1">
      <alignment horizontal="center"/>
    </xf>
    <xf numFmtId="0" fontId="1" fillId="0" borderId="145" xfId="3" applyNumberFormat="1" applyFont="1" applyBorder="1" applyAlignment="1" applyProtection="1">
      <alignment horizontal="center"/>
      <protection locked="0"/>
    </xf>
    <xf numFmtId="171" fontId="1" fillId="0" borderId="145" xfId="3" applyNumberFormat="1" applyBorder="1" applyAlignment="1" applyProtection="1">
      <alignment horizontal="center"/>
      <protection locked="0"/>
    </xf>
    <xf numFmtId="0" fontId="1" fillId="0" borderId="145" xfId="3" applyNumberFormat="1" applyBorder="1" applyAlignment="1" applyProtection="1">
      <alignment horizontal="center" vertical="center"/>
      <protection locked="0"/>
    </xf>
    <xf numFmtId="0" fontId="2" fillId="0" borderId="5" xfId="3" quotePrefix="1" applyNumberFormat="1" applyFont="1" applyBorder="1" applyAlignment="1">
      <alignment horizontal="left" vertical="top" wrapText="1" indent="2"/>
    </xf>
    <xf numFmtId="0" fontId="2" fillId="0" borderId="0" xfId="3" quotePrefix="1" applyNumberFormat="1" applyFont="1" applyBorder="1" applyAlignment="1">
      <alignment horizontal="left" vertical="top" wrapText="1" indent="2"/>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9" fillId="0" borderId="134" xfId="3" applyFont="1" applyBorder="1" applyAlignment="1">
      <alignment horizontal="center" vertical="center" wrapText="1"/>
    </xf>
    <xf numFmtId="0" fontId="8" fillId="0" borderId="17" xfId="3" applyNumberFormat="1" applyFont="1" applyBorder="1" applyAlignment="1">
      <alignment horizontal="left" vertical="center" indent="1"/>
    </xf>
    <xf numFmtId="0" fontId="8" fillId="0" borderId="17" xfId="3" applyNumberFormat="1" applyFont="1" applyBorder="1" applyAlignment="1">
      <alignment horizontal="left" vertical="center"/>
    </xf>
    <xf numFmtId="0" fontId="2" fillId="5" borderId="15" xfId="3" applyNumberFormat="1" applyFont="1" applyFill="1" applyBorder="1" applyAlignment="1">
      <alignment horizontal="left" vertical="center" wrapText="1"/>
    </xf>
    <xf numFmtId="0" fontId="1" fillId="0" borderId="0" xfId="3" applyBorder="1"/>
    <xf numFmtId="0" fontId="1" fillId="0" borderId="16" xfId="3" applyBorder="1"/>
    <xf numFmtId="166" fontId="8" fillId="0" borderId="19" xfId="3" applyNumberFormat="1" applyFont="1" applyBorder="1" applyAlignment="1">
      <alignment horizontal="left" vertical="center" indent="1"/>
    </xf>
    <xf numFmtId="0" fontId="3" fillId="0" borderId="20" xfId="3" applyNumberFormat="1" applyFont="1" applyBorder="1" applyAlignment="1">
      <alignment horizontal="center" vertical="center"/>
    </xf>
    <xf numFmtId="0" fontId="1" fillId="0" borderId="17" xfId="3" applyBorder="1" applyAlignment="1">
      <alignment horizontal="center" vertical="center"/>
    </xf>
    <xf numFmtId="0" fontId="1" fillId="0" borderId="18" xfId="3" applyBorder="1" applyAlignment="1">
      <alignment horizontal="center" vertical="center"/>
    </xf>
    <xf numFmtId="0" fontId="2" fillId="0" borderId="19" xfId="3" applyNumberFormat="1" applyFont="1" applyBorder="1" applyAlignment="1">
      <alignment horizontal="left" vertical="center" wrapText="1"/>
    </xf>
    <xf numFmtId="0" fontId="1" fillId="0" borderId="19" xfId="3" applyBorder="1" applyAlignment="1">
      <alignment horizontal="left" vertical="center" wrapText="1"/>
    </xf>
    <xf numFmtId="0" fontId="1" fillId="0" borderId="12" xfId="3" applyBorder="1" applyAlignment="1">
      <alignment horizontal="left" vertical="center" wrapText="1"/>
    </xf>
    <xf numFmtId="0" fontId="3" fillId="0" borderId="19" xfId="3" applyNumberFormat="1" applyFont="1" applyBorder="1" applyAlignment="1">
      <alignment horizontal="left" vertical="center" wrapText="1"/>
    </xf>
    <xf numFmtId="0" fontId="13" fillId="19" borderId="21" xfId="3" applyFont="1" applyFill="1" applyBorder="1" applyAlignment="1">
      <alignment horizontal="center" vertical="center" wrapText="1"/>
    </xf>
    <xf numFmtId="0" fontId="13" fillId="19" borderId="19" xfId="3" applyFont="1" applyFill="1" applyBorder="1" applyAlignment="1">
      <alignment horizontal="center" vertical="center" wrapText="1"/>
    </xf>
    <xf numFmtId="0" fontId="13" fillId="19" borderId="12" xfId="3" applyFont="1" applyFill="1" applyBorder="1" applyAlignment="1">
      <alignment horizontal="center" vertical="center" wrapText="1"/>
    </xf>
    <xf numFmtId="0" fontId="1" fillId="0" borderId="0" xfId="3" applyBorder="1" applyAlignment="1">
      <alignment wrapText="1"/>
    </xf>
    <xf numFmtId="0" fontId="113" fillId="0" borderId="14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47" xfId="3" applyFont="1" applyBorder="1" applyAlignment="1">
      <alignment horizontal="center" vertical="center" wrapText="1"/>
    </xf>
    <xf numFmtId="0" fontId="113" fillId="0" borderId="148" xfId="3" applyFont="1" applyBorder="1" applyAlignment="1">
      <alignment horizontal="center" vertical="center" wrapText="1"/>
    </xf>
    <xf numFmtId="0" fontId="113" fillId="0" borderId="149" xfId="3" applyFont="1" applyBorder="1" applyAlignment="1">
      <alignment horizontal="center" vertical="center" wrapText="1"/>
    </xf>
    <xf numFmtId="0" fontId="113" fillId="0" borderId="150" xfId="3" applyFont="1" applyBorder="1" applyAlignment="1">
      <alignment horizontal="center" vertical="center" wrapText="1"/>
    </xf>
    <xf numFmtId="0" fontId="27" fillId="0" borderId="21" xfId="3" applyNumberFormat="1" applyFont="1" applyBorder="1" applyAlignment="1">
      <alignment vertical="top" wrapText="1"/>
    </xf>
    <xf numFmtId="0" fontId="27" fillId="0" borderId="19" xfId="3" applyNumberFormat="1" applyFont="1" applyBorder="1" applyAlignment="1">
      <alignment vertical="top" wrapText="1"/>
    </xf>
    <xf numFmtId="0" fontId="27" fillId="0" borderId="12" xfId="3" applyNumberFormat="1" applyFont="1" applyBorder="1" applyAlignment="1">
      <alignment vertical="top" wrapText="1"/>
    </xf>
    <xf numFmtId="0" fontId="9" fillId="0" borderId="108" xfId="3" applyFont="1" applyBorder="1" applyAlignment="1">
      <alignment vertical="top" wrapText="1"/>
    </xf>
    <xf numFmtId="0" fontId="9" fillId="0" borderId="109" xfId="3" applyFont="1" applyBorder="1" applyAlignment="1">
      <alignment vertical="top" wrapText="1"/>
    </xf>
    <xf numFmtId="0" fontId="9" fillId="0" borderId="110" xfId="3" applyFont="1" applyBorder="1" applyAlignment="1">
      <alignment vertical="top" wrapText="1"/>
    </xf>
    <xf numFmtId="0" fontId="4" fillId="0" borderId="49" xfId="3" applyFont="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Font="1" applyBorder="1" applyAlignment="1" applyProtection="1">
      <alignment horizontal="left" indent="1"/>
    </xf>
    <xf numFmtId="165" fontId="4" fillId="0" borderId="53" xfId="3" applyNumberFormat="1" applyFont="1" applyBorder="1" applyAlignment="1" applyProtection="1">
      <alignment horizontal="left" indent="1"/>
    </xf>
    <xf numFmtId="165" fontId="4" fillId="0" borderId="62" xfId="3" applyNumberFormat="1" applyFont="1" applyBorder="1" applyAlignment="1" applyProtection="1">
      <alignment horizontal="left" indent="1"/>
    </xf>
    <xf numFmtId="0" fontId="4" fillId="0" borderId="53" xfId="3" applyNumberFormat="1" applyFont="1" applyBorder="1" applyAlignment="1" applyProtection="1">
      <alignment horizontal="left" indent="1"/>
      <protection locked="0"/>
    </xf>
    <xf numFmtId="0" fontId="4" fillId="0" borderId="9" xfId="3" applyFont="1" applyBorder="1" applyAlignment="1">
      <alignment horizontal="left" indent="1"/>
    </xf>
    <xf numFmtId="0" fontId="4" fillId="0" borderId="62" xfId="3" applyFont="1" applyBorder="1" applyAlignment="1">
      <alignment horizontal="left" indent="1"/>
    </xf>
    <xf numFmtId="0" fontId="4" fillId="0" borderId="5" xfId="3" applyNumberFormat="1" applyFont="1" applyBorder="1" applyAlignment="1" applyProtection="1">
      <alignment horizontal="left" indent="1"/>
      <protection locked="0"/>
    </xf>
    <xf numFmtId="0" fontId="4" fillId="0" borderId="0" xfId="3" applyFont="1" applyBorder="1" applyAlignment="1">
      <alignment horizontal="left" indent="1"/>
    </xf>
    <xf numFmtId="0" fontId="4" fillId="0" borderId="43" xfId="3" applyFont="1" applyBorder="1" applyAlignment="1">
      <alignment horizontal="left" indent="1"/>
    </xf>
    <xf numFmtId="0" fontId="4" fillId="0" borderId="5" xfId="3" applyNumberFormat="1" applyFont="1" applyBorder="1" applyAlignment="1" applyProtection="1">
      <alignment horizontal="left" indent="1"/>
    </xf>
    <xf numFmtId="0" fontId="4" fillId="0" borderId="0" xfId="3" applyFont="1" applyBorder="1" applyAlignment="1" applyProtection="1">
      <alignment horizontal="left" indent="1"/>
    </xf>
    <xf numFmtId="0" fontId="4" fillId="0" borderId="43" xfId="3" applyFont="1" applyBorder="1" applyAlignment="1" applyProtection="1">
      <alignment horizontal="left" indent="1"/>
    </xf>
    <xf numFmtId="0" fontId="4" fillId="0" borderId="53" xfId="3" applyNumberFormat="1" applyFont="1" applyBorder="1" applyAlignment="1" applyProtection="1"/>
    <xf numFmtId="0" fontId="4" fillId="0" borderId="9" xfId="3" applyFont="1" applyBorder="1" applyAlignment="1" applyProtection="1"/>
    <xf numFmtId="0" fontId="4" fillId="0" borderId="62" xfId="3" applyFont="1" applyBorder="1" applyAlignment="1" applyProtection="1"/>
    <xf numFmtId="0" fontId="4" fillId="0" borderId="0" xfId="3" applyNumberFormat="1" applyFont="1" applyBorder="1" applyAlignment="1" applyProtection="1">
      <alignment horizontal="left" indent="1"/>
    </xf>
    <xf numFmtId="0" fontId="4" fillId="0" borderId="43" xfId="3" applyNumberFormat="1" applyFont="1"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4" fillId="0" borderId="6" xfId="3" applyNumberFormat="1" applyFont="1" applyBorder="1" applyAlignment="1" applyProtection="1">
      <alignment horizontal="left" indent="1"/>
      <protection locked="0"/>
    </xf>
    <xf numFmtId="0" fontId="4" fillId="0" borderId="6" xfId="3" applyFont="1" applyBorder="1" applyAlignment="1" applyProtection="1">
      <alignment horizontal="left" indent="1"/>
      <protection locked="0"/>
    </xf>
    <xf numFmtId="0" fontId="4" fillId="0" borderId="7" xfId="3" applyFont="1" applyBorder="1" applyAlignment="1" applyProtection="1">
      <alignment horizontal="left" indent="1"/>
      <protection locked="0"/>
    </xf>
    <xf numFmtId="0" fontId="1" fillId="0" borderId="53" xfId="3" applyNumberFormat="1" applyBorder="1" applyAlignment="1" applyProtection="1">
      <alignment horizontal="left" indent="1"/>
    </xf>
    <xf numFmtId="0" fontId="1" fillId="0" borderId="9" xfId="3" applyBorder="1" applyAlignment="1" applyProtection="1">
      <alignment horizontal="left" indent="1"/>
    </xf>
    <xf numFmtId="0" fontId="1" fillId="0" borderId="62" xfId="3" applyBorder="1" applyAlignment="1" applyProtection="1">
      <alignment horizontal="left" indent="1"/>
    </xf>
    <xf numFmtId="0" fontId="4" fillId="0" borderId="5" xfId="3" applyNumberFormat="1" applyFont="1" applyBorder="1" applyAlignment="1" applyProtection="1"/>
    <xf numFmtId="0" fontId="4" fillId="0" borderId="0" xfId="3" applyFont="1" applyBorder="1" applyAlignment="1" applyProtection="1"/>
    <xf numFmtId="0" fontId="4" fillId="0" borderId="43" xfId="3" applyFont="1" applyBorder="1" applyAlignment="1" applyProtection="1"/>
    <xf numFmtId="0" fontId="4" fillId="0" borderId="62" xfId="3" applyNumberFormat="1" applyFont="1" applyBorder="1" applyAlignment="1" applyProtection="1">
      <alignment horizontal="left" indent="1"/>
    </xf>
    <xf numFmtId="0" fontId="13" fillId="0" borderId="0" xfId="3" applyFont="1" applyAlignment="1">
      <alignment horizontal="center" vertical="center"/>
    </xf>
    <xf numFmtId="174" fontId="13" fillId="0" borderId="0" xfId="3" applyNumberFormat="1" applyFont="1" applyAlignment="1">
      <alignment horizontal="center" vertical="center"/>
    </xf>
    <xf numFmtId="174" fontId="1" fillId="0" borderId="0" xfId="3" applyNumberFormat="1" applyAlignment="1">
      <alignment horizontal="center" vertical="center"/>
    </xf>
    <xf numFmtId="0" fontId="1" fillId="0" borderId="70" xfId="3" applyFont="1" applyBorder="1" applyAlignment="1" applyProtection="1">
      <protection locked="0"/>
    </xf>
    <xf numFmtId="0" fontId="1" fillId="0" borderId="70"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0" xfId="3" applyFont="1" applyBorder="1" applyAlignment="1" applyProtection="1">
      <alignment horizontal="left"/>
      <protection locked="0"/>
    </xf>
    <xf numFmtId="0" fontId="1" fillId="0" borderId="70"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6"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1" fillId="0" borderId="9" xfId="3" applyBorder="1" applyAlignment="1" applyProtection="1">
      <alignment horizontal="center"/>
      <protection locked="0"/>
    </xf>
    <xf numFmtId="0" fontId="4" fillId="0" borderId="0" xfId="3" applyNumberFormat="1" applyFont="1" applyBorder="1" applyAlignment="1" applyProtection="1">
      <alignment horizontal="center" vertical="center" wrapText="1"/>
    </xf>
    <xf numFmtId="0" fontId="1" fillId="0" borderId="0" xfId="3" applyNumberFormat="1" applyAlignment="1">
      <alignment horizontal="center" vertical="center" wrapText="1"/>
    </xf>
    <xf numFmtId="165"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9" fontId="13" fillId="0" borderId="0" xfId="3" applyNumberFormat="1" applyFont="1" applyAlignment="1" applyProtection="1">
      <alignment horizontal="center" vertical="center" wrapText="1"/>
    </xf>
    <xf numFmtId="0" fontId="2" fillId="0" borderId="49"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8" xfId="3" applyBorder="1" applyAlignment="1" applyProtection="1">
      <alignment horizontal="center"/>
      <protection locked="0"/>
    </xf>
    <xf numFmtId="0" fontId="1" fillId="0" borderId="0" xfId="3" applyAlignment="1" applyProtection="1">
      <alignment horizontal="left" vertical="top" wrapText="1"/>
      <protection locked="0"/>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1" fillId="0" borderId="0" xfId="3" applyFont="1" applyBorder="1"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0"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3" xfId="3" applyFont="1" applyBorder="1" applyAlignment="1" applyProtection="1">
      <alignment horizontal="center" vertical="center" wrapText="1"/>
    </xf>
    <xf numFmtId="0" fontId="4" fillId="0" borderId="78" xfId="3" applyNumberFormat="1" applyFont="1" applyBorder="1" applyAlignment="1" applyProtection="1">
      <alignment horizontal="center"/>
      <protection locked="0"/>
    </xf>
    <xf numFmtId="0" fontId="4" fillId="0" borderId="78" xfId="3" applyFont="1" applyBorder="1" applyAlignment="1" applyProtection="1">
      <alignment horizontal="center"/>
      <protection locked="0"/>
    </xf>
    <xf numFmtId="0" fontId="4" fillId="0" borderId="78" xfId="3" applyFont="1" applyBorder="1" applyAlignment="1" applyProtection="1">
      <alignment horizontal="center" vertical="center"/>
      <protection locked="0"/>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5"/>
    <cellStyle name="Normal_AFRPG3" xfId="6"/>
    <cellStyle name="Normal_AFRPG41" xfId="7"/>
    <cellStyle name="Normal_AFRPG47" xfId="8"/>
    <cellStyle name="Normal_AFRPG56" xfId="9"/>
    <cellStyle name="Normal_AFRPG59" xfId="10"/>
    <cellStyle name="Normal_AFRPG63" xfId="11"/>
    <cellStyle name="Normal_AFRPG64" xfId="12"/>
    <cellStyle name="Normal_COVER" xfId="13"/>
    <cellStyle name="Normal_THRESHOLD CALCULATOR v3"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736023</xdr:colOff>
          <xdr:row>2</xdr:row>
          <xdr:rowOff>121228</xdr:rowOff>
        </xdr:from>
        <xdr:to>
          <xdr:col>0</xdr:col>
          <xdr:colOff>1650423</xdr:colOff>
          <xdr:row>6</xdr:row>
          <xdr:rowOff>159328</xdr:rowOff>
        </xdr:to>
        <xdr:sp macro="" textlink="">
          <xdr:nvSpPr>
            <xdr:cNvPr id="90113" name="Object 1" hidden="1">
              <a:extLst>
                <a:ext uri="{63B3BB69-23CF-44E3-9099-C40C66FF867C}">
                  <a14:compatExt spid="_x0000_s9011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2955"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2956"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3979"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3980"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5003"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5004"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6027"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86028"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7051"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7052"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098" t="s">
        <v>473</v>
      </c>
      <c r="J1" s="2099"/>
      <c r="K1" s="2099"/>
      <c r="L1" s="2099"/>
      <c r="M1" s="2099"/>
      <c r="N1" s="2099"/>
      <c r="O1" s="2099"/>
      <c r="P1" s="2099"/>
      <c r="Q1" s="2099"/>
      <c r="R1" s="2099"/>
      <c r="S1" s="2099"/>
    </row>
    <row r="2" spans="1:28" ht="12" customHeight="1" x14ac:dyDescent="0.2">
      <c r="A2" s="202" t="s">
        <v>1972</v>
      </c>
      <c r="D2" s="203"/>
      <c r="I2" s="2100" t="s">
        <v>1154</v>
      </c>
      <c r="J2" s="2099"/>
      <c r="K2" s="2099"/>
      <c r="L2" s="2099"/>
      <c r="M2" s="2099"/>
      <c r="N2" s="2099"/>
      <c r="O2" s="2099"/>
      <c r="P2" s="2099"/>
      <c r="Q2" s="2099"/>
      <c r="R2" s="2099"/>
      <c r="S2" s="2099"/>
    </row>
    <row r="3" spans="1:28" ht="12" customHeight="1" x14ac:dyDescent="0.2">
      <c r="A3" s="1870" t="s">
        <v>1960</v>
      </c>
      <c r="B3" s="204"/>
      <c r="C3" s="204"/>
      <c r="D3" s="205"/>
      <c r="I3" s="2100" t="s">
        <v>55</v>
      </c>
      <c r="J3" s="2099"/>
      <c r="K3" s="2099"/>
      <c r="L3" s="2099"/>
      <c r="M3" s="2099"/>
      <c r="N3" s="2099"/>
      <c r="O3" s="2099"/>
      <c r="P3" s="2099"/>
      <c r="Q3" s="2099"/>
      <c r="R3" s="2099"/>
      <c r="S3" s="2099"/>
    </row>
    <row r="4" spans="1:28" ht="12" customHeight="1" x14ac:dyDescent="0.2">
      <c r="A4" s="192"/>
      <c r="I4" s="2100" t="s">
        <v>616</v>
      </c>
      <c r="J4" s="2099"/>
      <c r="K4" s="2099"/>
      <c r="L4" s="2099"/>
      <c r="M4" s="2099"/>
      <c r="N4" s="2099"/>
      <c r="O4" s="2099"/>
      <c r="P4" s="2099"/>
      <c r="Q4" s="2099"/>
      <c r="R4" s="2099"/>
      <c r="S4" s="2099"/>
    </row>
    <row r="5" spans="1:28" ht="14.1" customHeight="1" x14ac:dyDescent="0.2">
      <c r="B5" s="445" t="s">
        <v>2086</v>
      </c>
      <c r="C5" s="179" t="s">
        <v>1082</v>
      </c>
      <c r="D5" s="363"/>
      <c r="E5" s="363"/>
      <c r="H5" s="193"/>
      <c r="I5" s="2107" t="s">
        <v>787</v>
      </c>
      <c r="J5" s="2073"/>
      <c r="K5" s="2073"/>
      <c r="L5" s="2073"/>
      <c r="M5" s="2073"/>
      <c r="N5" s="2073"/>
      <c r="O5" s="2073"/>
      <c r="P5" s="2073"/>
      <c r="Q5" s="2073"/>
      <c r="R5" s="2073"/>
      <c r="S5" s="2073"/>
    </row>
    <row r="6" spans="1:28" ht="14.1" customHeight="1" x14ac:dyDescent="0.2">
      <c r="B6" s="445"/>
      <c r="C6" s="179" t="s">
        <v>1083</v>
      </c>
      <c r="D6" s="363"/>
      <c r="E6" s="363"/>
      <c r="I6" s="2106" t="s">
        <v>1050</v>
      </c>
      <c r="J6" s="2073"/>
      <c r="K6" s="2073"/>
      <c r="L6" s="2073"/>
      <c r="M6" s="2073"/>
      <c r="N6" s="2073"/>
      <c r="O6" s="2073"/>
      <c r="P6" s="2073"/>
      <c r="Q6" s="2073"/>
      <c r="R6" s="2073"/>
      <c r="S6" s="2073"/>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3" t="s">
        <v>781</v>
      </c>
      <c r="J9" s="2104"/>
      <c r="K9" s="2104"/>
      <c r="L9" s="2104"/>
      <c r="M9" s="2104"/>
      <c r="N9" s="2104"/>
      <c r="O9" s="2104"/>
      <c r="P9" s="2104"/>
      <c r="Q9" s="2104"/>
      <c r="R9" s="2104"/>
      <c r="S9" s="2105"/>
      <c r="T9" s="2083" t="s">
        <v>629</v>
      </c>
      <c r="U9" s="2084"/>
      <c r="V9" s="2084"/>
      <c r="W9" s="2084"/>
      <c r="X9" s="2084"/>
      <c r="Y9" s="2084"/>
      <c r="Z9" s="2084"/>
      <c r="AA9" s="2085"/>
    </row>
    <row r="10" spans="1:28" ht="13.5" customHeight="1" x14ac:dyDescent="0.2">
      <c r="A10" s="2090" t="s">
        <v>782</v>
      </c>
      <c r="B10" s="2091"/>
      <c r="C10" s="2091"/>
      <c r="D10" s="2091"/>
      <c r="E10" s="2091"/>
      <c r="F10" s="2091"/>
      <c r="G10" s="2091"/>
      <c r="H10" s="2092"/>
      <c r="I10" s="183"/>
      <c r="J10" s="184"/>
      <c r="K10" s="182"/>
      <c r="R10" s="184"/>
      <c r="S10" s="184"/>
      <c r="T10" s="2086"/>
      <c r="U10" s="2073"/>
      <c r="V10" s="2073"/>
      <c r="W10" s="2073"/>
      <c r="X10" s="2073"/>
      <c r="Y10" s="2073"/>
      <c r="Z10" s="2073"/>
      <c r="AA10" s="2074"/>
    </row>
    <row r="11" spans="1:28" ht="14.25" customHeight="1" x14ac:dyDescent="0.2">
      <c r="A11" s="2093" t="s">
        <v>1130</v>
      </c>
      <c r="B11" s="2094"/>
      <c r="C11" s="2094"/>
      <c r="D11" s="2094"/>
      <c r="E11" s="2094"/>
      <c r="F11" s="2094"/>
      <c r="G11" s="2094"/>
      <c r="H11" s="2095"/>
      <c r="I11" s="181"/>
      <c r="J11" s="344"/>
      <c r="K11" s="181"/>
      <c r="O11" s="1763" t="s">
        <v>2086</v>
      </c>
      <c r="P11" s="379" t="s">
        <v>225</v>
      </c>
      <c r="Q11" s="184"/>
      <c r="R11" s="182"/>
      <c r="S11" s="181"/>
      <c r="T11" s="2087"/>
      <c r="U11" s="2088"/>
      <c r="V11" s="2088"/>
      <c r="W11" s="2088"/>
      <c r="X11" s="2088"/>
      <c r="Y11" s="2088"/>
      <c r="Z11" s="2088"/>
      <c r="AA11" s="2089"/>
    </row>
    <row r="12" spans="1:28" ht="13.5" customHeight="1" x14ac:dyDescent="0.2">
      <c r="A12" s="364" t="s">
        <v>1099</v>
      </c>
      <c r="B12" s="346"/>
      <c r="C12" s="346"/>
      <c r="D12" s="346"/>
      <c r="E12" s="346"/>
      <c r="F12" s="346"/>
      <c r="G12" s="346"/>
      <c r="H12" s="273"/>
      <c r="I12" s="183"/>
      <c r="J12" s="184"/>
      <c r="K12" s="182"/>
      <c r="O12" s="1764"/>
      <c r="P12" s="379" t="s">
        <v>226</v>
      </c>
      <c r="Q12" s="344"/>
      <c r="R12" s="184"/>
      <c r="S12" s="184"/>
      <c r="T12" s="364" t="s">
        <v>304</v>
      </c>
      <c r="U12" s="271"/>
      <c r="V12" s="271"/>
      <c r="W12" s="271"/>
      <c r="X12" s="271"/>
      <c r="Y12" s="200"/>
      <c r="Z12" s="200"/>
      <c r="AA12" s="201"/>
    </row>
    <row r="13" spans="1:28" ht="13.5" customHeight="1" x14ac:dyDescent="0.2">
      <c r="A13" s="2053">
        <v>17064002026</v>
      </c>
      <c r="B13" s="2054"/>
      <c r="C13" s="2054"/>
      <c r="D13" s="2054"/>
      <c r="E13" s="2054"/>
      <c r="F13" s="2054"/>
      <c r="G13" s="2054"/>
      <c r="H13" s="2055"/>
      <c r="I13" s="185"/>
      <c r="J13" s="184"/>
      <c r="K13" s="182"/>
      <c r="L13" s="184"/>
      <c r="M13" s="184"/>
      <c r="N13" s="184"/>
      <c r="O13" s="184"/>
      <c r="P13" s="184"/>
      <c r="Q13" s="184"/>
      <c r="R13" s="184"/>
      <c r="S13" s="184"/>
      <c r="T13" s="2058" t="s">
        <v>2095</v>
      </c>
      <c r="U13" s="2059"/>
      <c r="V13" s="2059"/>
      <c r="W13" s="2059"/>
      <c r="X13" s="2059"/>
      <c r="Y13" s="2060"/>
      <c r="Z13" s="2060"/>
      <c r="AA13" s="2061"/>
    </row>
    <row r="14" spans="1:28" ht="14.1" customHeight="1" x14ac:dyDescent="0.2">
      <c r="A14" s="364" t="s">
        <v>828</v>
      </c>
      <c r="B14" s="346"/>
      <c r="C14" s="346"/>
      <c r="D14" s="346"/>
      <c r="E14" s="346"/>
      <c r="F14" s="346"/>
      <c r="G14" s="346"/>
      <c r="H14" s="273"/>
      <c r="I14" s="663"/>
      <c r="S14" s="203"/>
      <c r="T14" s="364" t="s">
        <v>1644</v>
      </c>
      <c r="U14" s="271"/>
      <c r="V14" s="271"/>
      <c r="W14" s="271"/>
      <c r="X14" s="271"/>
      <c r="Y14" s="200"/>
      <c r="Z14" s="200"/>
      <c r="AA14" s="201"/>
    </row>
    <row r="15" spans="1:28" ht="13.5" customHeight="1" x14ac:dyDescent="0.2">
      <c r="A15" s="2052" t="s">
        <v>2087</v>
      </c>
      <c r="B15" s="2050"/>
      <c r="C15" s="2050"/>
      <c r="D15" s="2050"/>
      <c r="E15" s="2050"/>
      <c r="F15" s="2050"/>
      <c r="G15" s="2050"/>
      <c r="H15" s="2051"/>
      <c r="T15" s="2043" t="s">
        <v>2096</v>
      </c>
      <c r="U15" s="2044"/>
      <c r="V15" s="2044"/>
      <c r="W15" s="2044"/>
      <c r="X15" s="2044"/>
      <c r="Y15" s="2062"/>
      <c r="Z15" s="2062"/>
      <c r="AA15" s="2063"/>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38" t="s">
        <v>2119</v>
      </c>
      <c r="B17" s="2081"/>
      <c r="C17" s="2081"/>
      <c r="D17" s="2081"/>
      <c r="E17" s="2081"/>
      <c r="F17" s="2081"/>
      <c r="G17" s="2081"/>
      <c r="H17" s="2082"/>
      <c r="T17" s="2066" t="s">
        <v>2097</v>
      </c>
      <c r="U17" s="2067"/>
      <c r="V17" s="2067"/>
      <c r="W17" s="2067"/>
      <c r="X17" s="2067"/>
      <c r="Y17" s="2067"/>
      <c r="Z17" s="2067"/>
      <c r="AA17" s="2068"/>
    </row>
    <row r="18" spans="1:27" ht="13.5" customHeight="1" x14ac:dyDescent="0.2">
      <c r="A18" s="364" t="s">
        <v>626</v>
      </c>
      <c r="B18" s="346"/>
      <c r="C18" s="342"/>
      <c r="D18" s="346"/>
      <c r="E18" s="346"/>
      <c r="F18" s="346"/>
      <c r="G18" s="346"/>
      <c r="H18" s="276"/>
      <c r="I18" s="2078" t="s">
        <v>783</v>
      </c>
      <c r="J18" s="2079"/>
      <c r="K18" s="2079"/>
      <c r="L18" s="2079"/>
      <c r="M18" s="2079"/>
      <c r="N18" s="2079"/>
      <c r="O18" s="2079"/>
      <c r="P18" s="2079"/>
      <c r="Q18" s="2079"/>
      <c r="R18" s="2079"/>
      <c r="S18" s="2080"/>
      <c r="T18" s="364" t="s">
        <v>826</v>
      </c>
      <c r="U18" s="271"/>
      <c r="V18" s="342"/>
      <c r="W18" s="270"/>
      <c r="X18" s="364" t="s">
        <v>305</v>
      </c>
      <c r="Y18" s="351"/>
      <c r="Z18" s="1964" t="s">
        <v>784</v>
      </c>
      <c r="AA18" s="201"/>
    </row>
    <row r="19" spans="1:27" ht="13.5" customHeight="1" x14ac:dyDescent="0.2">
      <c r="A19" s="2052" t="s">
        <v>2088</v>
      </c>
      <c r="B19" s="2097"/>
      <c r="C19" s="2097"/>
      <c r="D19" s="2097"/>
      <c r="E19" s="2097"/>
      <c r="F19" s="2097"/>
      <c r="G19" s="2097"/>
      <c r="H19" s="2057"/>
      <c r="I19" s="184"/>
      <c r="J19" s="378"/>
      <c r="K19" s="195"/>
      <c r="L19" s="193"/>
      <c r="M19" s="659" t="s">
        <v>359</v>
      </c>
      <c r="P19" s="181"/>
      <c r="Q19" s="181"/>
      <c r="R19" s="181"/>
      <c r="S19" s="185"/>
      <c r="T19" s="2052" t="s">
        <v>2098</v>
      </c>
      <c r="U19" s="2056"/>
      <c r="V19" s="2056"/>
      <c r="W19" s="2057"/>
      <c r="X19" s="2065" t="s">
        <v>2045</v>
      </c>
      <c r="Y19" s="2056"/>
      <c r="Z19" s="2064">
        <v>61761</v>
      </c>
      <c r="AA19" s="2057"/>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65" t="s">
        <v>1101</v>
      </c>
      <c r="Z20" s="200"/>
      <c r="AA20" s="201"/>
    </row>
    <row r="21" spans="1:27" ht="13.5" customHeight="1" x14ac:dyDescent="0.2">
      <c r="A21" s="2096" t="s">
        <v>2089</v>
      </c>
      <c r="B21" s="2056"/>
      <c r="C21" s="2056"/>
      <c r="D21" s="2056"/>
      <c r="E21" s="2056"/>
      <c r="F21" s="2056"/>
      <c r="G21" s="2056"/>
      <c r="H21" s="2057"/>
      <c r="I21" s="2072" t="s">
        <v>785</v>
      </c>
      <c r="J21" s="2073"/>
      <c r="K21" s="2073"/>
      <c r="L21" s="2073"/>
      <c r="M21" s="2073"/>
      <c r="N21" s="2073"/>
      <c r="O21" s="2073"/>
      <c r="P21" s="2073"/>
      <c r="Q21" s="2073"/>
      <c r="R21" s="2073"/>
      <c r="S21" s="2074"/>
      <c r="T21" s="2038" t="s">
        <v>2099</v>
      </c>
      <c r="U21" s="2039"/>
      <c r="V21" s="2039"/>
      <c r="W21" s="2039"/>
      <c r="X21" s="2052" t="s">
        <v>2100</v>
      </c>
      <c r="Y21" s="2050"/>
      <c r="Z21" s="2050"/>
      <c r="AA21" s="2051"/>
    </row>
    <row r="22" spans="1:27" ht="13.5" customHeight="1" x14ac:dyDescent="0.2">
      <c r="A22" s="366" t="s">
        <v>627</v>
      </c>
      <c r="B22" s="279"/>
      <c r="C22" s="279"/>
      <c r="D22" s="279"/>
      <c r="E22" s="279"/>
      <c r="F22" s="279"/>
      <c r="G22" s="279"/>
      <c r="H22" s="280"/>
      <c r="I22" s="2075" t="s">
        <v>1805</v>
      </c>
      <c r="J22" s="2076"/>
      <c r="K22" s="2076"/>
      <c r="L22" s="2076"/>
      <c r="M22" s="2076"/>
      <c r="N22" s="2076"/>
      <c r="O22" s="2076"/>
      <c r="P22" s="2076"/>
      <c r="Q22" s="2076"/>
      <c r="R22" s="2076"/>
      <c r="S22" s="2077"/>
      <c r="T22" s="364" t="s">
        <v>2041</v>
      </c>
      <c r="U22" s="271"/>
      <c r="V22" s="342"/>
      <c r="W22" s="271"/>
      <c r="X22" s="1965" t="s">
        <v>1632</v>
      </c>
      <c r="Z22" s="200"/>
      <c r="AA22" s="201"/>
    </row>
    <row r="23" spans="1:27" ht="13.5" customHeight="1" x14ac:dyDescent="0.2">
      <c r="A23" s="2069" t="s">
        <v>2090</v>
      </c>
      <c r="B23" s="2070"/>
      <c r="C23" s="2070"/>
      <c r="D23" s="2070"/>
      <c r="E23" s="2070"/>
      <c r="F23" s="2070"/>
      <c r="G23" s="2070"/>
      <c r="H23" s="2071"/>
      <c r="T23" s="2038" t="s">
        <v>2101</v>
      </c>
      <c r="U23" s="2039"/>
      <c r="V23" s="2039"/>
      <c r="W23" s="2039"/>
      <c r="X23" s="2049">
        <v>42736</v>
      </c>
      <c r="Y23" s="2050"/>
      <c r="Z23" s="2050"/>
      <c r="AA23" s="2051"/>
    </row>
    <row r="24" spans="1:27" ht="14.1" customHeight="1" x14ac:dyDescent="0.2">
      <c r="A24" s="367" t="s">
        <v>784</v>
      </c>
      <c r="B24" s="250"/>
      <c r="C24" s="250"/>
      <c r="D24" s="250"/>
      <c r="E24" s="250"/>
      <c r="F24" s="250"/>
      <c r="G24" s="250"/>
      <c r="H24" s="281"/>
      <c r="J24" s="1720">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96">
        <v>61752</v>
      </c>
      <c r="B25" s="2056"/>
      <c r="C25" s="2056"/>
      <c r="D25" s="2056"/>
      <c r="E25" s="2056"/>
      <c r="F25" s="2056"/>
      <c r="G25" s="2056"/>
      <c r="H25" s="2057"/>
      <c r="I25" s="660"/>
      <c r="J25" s="204"/>
      <c r="K25" s="204"/>
      <c r="L25" s="204"/>
      <c r="M25" s="204"/>
      <c r="N25" s="204"/>
      <c r="O25" s="204"/>
      <c r="P25" s="204"/>
      <c r="Q25" s="204"/>
      <c r="R25" s="204"/>
      <c r="S25" s="205"/>
      <c r="T25" s="2035"/>
      <c r="U25" s="2036"/>
      <c r="V25" s="2036"/>
      <c r="W25" s="2036"/>
      <c r="X25" s="2036"/>
      <c r="Y25" s="2036"/>
      <c r="Z25" s="2036"/>
      <c r="AA25" s="203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1382</v>
      </c>
      <c r="D27" s="668"/>
      <c r="E27" s="668"/>
      <c r="I27" s="2118" t="s">
        <v>2011</v>
      </c>
      <c r="J27" s="2079"/>
      <c r="K27" s="2079"/>
      <c r="L27" s="2079"/>
      <c r="M27" s="2079"/>
      <c r="N27" s="2079"/>
      <c r="O27" s="2079"/>
      <c r="P27" s="2079"/>
      <c r="Q27" s="2079"/>
      <c r="R27" s="2079"/>
      <c r="S27" s="2080"/>
      <c r="T27" s="1086"/>
      <c r="U27" s="1087"/>
      <c r="V27" s="1087"/>
      <c r="W27" s="1087"/>
      <c r="X27" s="1087"/>
      <c r="Y27" s="1087"/>
      <c r="Z27" s="1087"/>
      <c r="AA27" s="1088"/>
    </row>
    <row r="28" spans="1:27" ht="14.1" customHeight="1" x14ac:dyDescent="0.2">
      <c r="A28" s="1803"/>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3"/>
      <c r="B29" s="1092"/>
      <c r="C29" s="673" t="s">
        <v>980</v>
      </c>
      <c r="D29" s="661"/>
      <c r="E29" s="1092"/>
      <c r="F29" s="1568" t="s">
        <v>1630</v>
      </c>
      <c r="G29" s="661"/>
      <c r="I29" s="274"/>
      <c r="J29" s="391"/>
      <c r="K29" s="182" t="s">
        <v>674</v>
      </c>
      <c r="L29" s="391" t="s">
        <v>2112</v>
      </c>
      <c r="M29" s="195" t="s">
        <v>106</v>
      </c>
      <c r="N29" s="186" t="s">
        <v>2051</v>
      </c>
      <c r="O29" s="186"/>
      <c r="P29" s="186"/>
      <c r="Q29" s="186"/>
      <c r="R29" s="186"/>
      <c r="S29" s="672"/>
      <c r="T29" s="56"/>
      <c r="U29" s="56"/>
      <c r="V29" s="56"/>
      <c r="W29" s="56"/>
      <c r="X29" s="56"/>
      <c r="Y29" s="56"/>
      <c r="Z29" s="56"/>
      <c r="AA29" s="1088"/>
    </row>
    <row r="30" spans="1:27" ht="13.5" customHeight="1" x14ac:dyDescent="0.2">
      <c r="A30" s="1804"/>
      <c r="B30" s="1092" t="s">
        <v>2086</v>
      </c>
      <c r="C30" s="673" t="s">
        <v>1384</v>
      </c>
      <c r="D30" s="182"/>
      <c r="E30" s="182"/>
      <c r="F30" s="1280"/>
      <c r="G30" s="661"/>
      <c r="H30" s="661"/>
      <c r="I30" s="274"/>
      <c r="J30" s="391"/>
      <c r="K30" s="182" t="s">
        <v>674</v>
      </c>
      <c r="L30" s="391" t="s">
        <v>2112</v>
      </c>
      <c r="M30" s="195" t="s">
        <v>106</v>
      </c>
      <c r="N30" s="186" t="s">
        <v>2012</v>
      </c>
      <c r="O30" s="186"/>
      <c r="P30" s="186"/>
      <c r="Q30" s="186"/>
      <c r="R30" s="186"/>
      <c r="S30" s="275"/>
      <c r="T30" s="56"/>
      <c r="U30" s="56"/>
      <c r="V30" s="56"/>
      <c r="W30" s="56"/>
      <c r="X30" s="56"/>
      <c r="Y30" s="56"/>
      <c r="Z30" s="56"/>
      <c r="AA30" s="203"/>
    </row>
    <row r="31" spans="1:27" ht="13.5" customHeight="1" x14ac:dyDescent="0.2">
      <c r="A31" s="1804"/>
      <c r="B31" s="1092"/>
      <c r="C31" s="673" t="s">
        <v>1385</v>
      </c>
      <c r="D31" s="182"/>
      <c r="E31" s="182"/>
      <c r="F31" s="182"/>
      <c r="G31" s="182"/>
      <c r="H31" s="182"/>
      <c r="I31" s="274"/>
      <c r="J31" s="391"/>
      <c r="K31" s="195" t="s">
        <v>1052</v>
      </c>
      <c r="L31" s="391" t="s">
        <v>2112</v>
      </c>
      <c r="M31" s="195" t="s">
        <v>106</v>
      </c>
      <c r="N31" s="186" t="s">
        <v>1789</v>
      </c>
      <c r="O31" s="183"/>
      <c r="P31" s="183"/>
      <c r="Q31" s="183"/>
      <c r="R31" s="183"/>
      <c r="S31" s="275"/>
      <c r="T31" s="56"/>
      <c r="U31" s="56"/>
      <c r="V31" s="56"/>
      <c r="W31" s="56"/>
      <c r="X31" s="56"/>
      <c r="Y31" s="56"/>
      <c r="Z31" s="56"/>
      <c r="AA31" s="203"/>
    </row>
    <row r="32" spans="1:27" ht="6" customHeight="1" x14ac:dyDescent="0.2">
      <c r="A32" s="1804"/>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97"/>
      <c r="Q35" s="2056"/>
      <c r="R35" s="2056"/>
      <c r="S35" s="377"/>
      <c r="W35" s="185"/>
      <c r="X35" s="185"/>
      <c r="Y35" s="191"/>
      <c r="AA35" s="203"/>
    </row>
    <row r="36" spans="1:27" ht="6" customHeight="1" x14ac:dyDescent="0.2">
      <c r="A36" s="180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38" t="s">
        <v>2091</v>
      </c>
      <c r="B38" s="2081"/>
      <c r="C38" s="2081"/>
      <c r="D38" s="2081"/>
      <c r="E38" s="2081"/>
      <c r="F38" s="2056"/>
      <c r="G38" s="2056"/>
      <c r="H38" s="2057"/>
      <c r="I38" s="2112"/>
      <c r="J38" s="2044"/>
      <c r="K38" s="2044"/>
      <c r="L38" s="2044"/>
      <c r="M38" s="2044"/>
      <c r="N38" s="2044"/>
      <c r="O38" s="2044"/>
      <c r="P38" s="2041"/>
      <c r="Q38" s="2041"/>
      <c r="R38" s="2041"/>
      <c r="S38" s="2042"/>
      <c r="T38" s="2043"/>
      <c r="U38" s="2044"/>
      <c r="V38" s="2044"/>
      <c r="W38" s="2044"/>
      <c r="X38" s="2041"/>
      <c r="Y38" s="2041"/>
      <c r="Z38" s="2041"/>
      <c r="AA38" s="2042"/>
    </row>
    <row r="39" spans="1:27" ht="12" customHeight="1" x14ac:dyDescent="0.2">
      <c r="A39" s="2116" t="s">
        <v>627</v>
      </c>
      <c r="B39" s="2117"/>
      <c r="C39" s="342"/>
      <c r="D39" s="339"/>
      <c r="E39" s="339"/>
      <c r="F39" s="349"/>
      <c r="G39" s="339"/>
      <c r="H39" s="276"/>
      <c r="I39" s="2116" t="s">
        <v>627</v>
      </c>
      <c r="J39" s="2117"/>
      <c r="K39" s="2117"/>
      <c r="L39" s="2117"/>
      <c r="M39" s="2117"/>
      <c r="N39" s="336"/>
      <c r="O39" s="342"/>
      <c r="P39" s="342"/>
      <c r="Q39" s="348"/>
      <c r="R39" s="342"/>
      <c r="S39" s="276"/>
      <c r="T39" s="342" t="s">
        <v>627</v>
      </c>
      <c r="U39" s="271"/>
      <c r="V39" s="342"/>
      <c r="W39" s="270"/>
      <c r="X39" s="348"/>
      <c r="Y39" s="200"/>
      <c r="Z39" s="200"/>
      <c r="AA39" s="201"/>
    </row>
    <row r="40" spans="1:27" ht="13.5" customHeight="1" x14ac:dyDescent="0.2">
      <c r="A40" s="2119" t="s">
        <v>2092</v>
      </c>
      <c r="B40" s="2120"/>
      <c r="C40" s="2121"/>
      <c r="D40" s="2121"/>
      <c r="E40" s="2121"/>
      <c r="F40" s="2122"/>
      <c r="G40" s="2122"/>
      <c r="H40" s="2123"/>
      <c r="I40" s="2045"/>
      <c r="J40" s="2047"/>
      <c r="K40" s="2047"/>
      <c r="L40" s="2047"/>
      <c r="M40" s="2047"/>
      <c r="N40" s="2047"/>
      <c r="O40" s="2047"/>
      <c r="P40" s="2047"/>
      <c r="Q40" s="2047"/>
      <c r="R40" s="2047"/>
      <c r="S40" s="2048"/>
      <c r="T40" s="2045"/>
      <c r="U40" s="2046"/>
      <c r="V40" s="2047"/>
      <c r="W40" s="2047"/>
      <c r="X40" s="2047"/>
      <c r="Y40" s="2047"/>
      <c r="Z40" s="2047"/>
      <c r="AA40" s="2048"/>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52" t="s">
        <v>2093</v>
      </c>
      <c r="B42" s="2056"/>
      <c r="C42" s="2057"/>
      <c r="D42" s="2065" t="s">
        <v>2094</v>
      </c>
      <c r="E42" s="2056"/>
      <c r="F42" s="2056"/>
      <c r="G42" s="2056"/>
      <c r="H42" s="2057"/>
      <c r="I42" s="2043"/>
      <c r="J42" s="2041"/>
      <c r="K42" s="2041"/>
      <c r="L42" s="2041"/>
      <c r="M42" s="2041"/>
      <c r="N42" s="2041"/>
      <c r="O42" s="2042"/>
      <c r="P42" s="2040"/>
      <c r="Q42" s="2041"/>
      <c r="R42" s="2041"/>
      <c r="S42" s="2042"/>
      <c r="T42" s="2043"/>
      <c r="U42" s="2041"/>
      <c r="V42" s="2041"/>
      <c r="W42" s="2042"/>
      <c r="X42" s="2040"/>
      <c r="Y42" s="2041"/>
      <c r="Z42" s="2041"/>
      <c r="AA42" s="2042"/>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13"/>
      <c r="B44" s="2114"/>
      <c r="C44" s="2114"/>
      <c r="D44" s="2114"/>
      <c r="E44" s="2114"/>
      <c r="F44" s="2114"/>
      <c r="G44" s="2114"/>
      <c r="H44" s="2115"/>
      <c r="I44" s="2108"/>
      <c r="J44" s="2110"/>
      <c r="K44" s="2110"/>
      <c r="L44" s="2110"/>
      <c r="M44" s="2110"/>
      <c r="N44" s="2110"/>
      <c r="O44" s="2110"/>
      <c r="P44" s="2110"/>
      <c r="Q44" s="2110"/>
      <c r="R44" s="2110"/>
      <c r="S44" s="2111"/>
      <c r="T44" s="2108"/>
      <c r="U44" s="2109"/>
      <c r="V44" s="2109"/>
      <c r="W44" s="2109"/>
      <c r="X44" s="2109"/>
      <c r="Y44" s="2109"/>
      <c r="Z44" s="2110"/>
      <c r="AA44" s="2111"/>
    </row>
    <row r="45" spans="1:27" ht="13.5" customHeight="1" x14ac:dyDescent="0.2">
      <c r="A45" s="196" t="s">
        <v>201</v>
      </c>
      <c r="Q45" s="196" t="s">
        <v>1784</v>
      </c>
      <c r="R45" s="196"/>
      <c r="S45" s="196"/>
      <c r="T45" s="1722"/>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27"/>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X24" sqref="X24"/>
    </sheetView>
  </sheetViews>
  <sheetFormatPr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4" t="s">
        <v>23</v>
      </c>
    </row>
    <row r="5" spans="1:5" x14ac:dyDescent="0.2">
      <c r="A5" s="11" t="s">
        <v>203</v>
      </c>
      <c r="C5" s="216" t="s">
        <v>1389</v>
      </c>
      <c r="D5" s="605" t="s">
        <v>11</v>
      </c>
      <c r="E5" s="1724" t="s">
        <v>23</v>
      </c>
    </row>
    <row r="6" spans="1:5" x14ac:dyDescent="0.2">
      <c r="A6" s="11" t="s">
        <v>202</v>
      </c>
      <c r="C6" s="216" t="s">
        <v>1389</v>
      </c>
      <c r="D6" s="604" t="s">
        <v>12</v>
      </c>
      <c r="E6" s="1724" t="s">
        <v>1116</v>
      </c>
    </row>
    <row r="7" spans="1:5" x14ac:dyDescent="0.2">
      <c r="A7" s="11" t="s">
        <v>1156</v>
      </c>
      <c r="C7" s="216" t="s">
        <v>1389</v>
      </c>
      <c r="D7" s="605" t="s">
        <v>13</v>
      </c>
      <c r="E7" s="1724" t="s">
        <v>1117</v>
      </c>
    </row>
    <row r="8" spans="1:5" x14ac:dyDescent="0.2">
      <c r="A8" s="11" t="s">
        <v>447</v>
      </c>
      <c r="C8" s="216" t="s">
        <v>1389</v>
      </c>
      <c r="D8" s="605"/>
      <c r="E8" s="606"/>
    </row>
    <row r="9" spans="1:5" x14ac:dyDescent="0.2">
      <c r="B9" s="604" t="s">
        <v>777</v>
      </c>
      <c r="C9" s="604" t="s">
        <v>1389</v>
      </c>
      <c r="D9" s="605" t="s">
        <v>14</v>
      </c>
      <c r="E9" s="1724" t="s">
        <v>24</v>
      </c>
    </row>
    <row r="10" spans="1:5" x14ac:dyDescent="0.2">
      <c r="B10" s="604" t="s">
        <v>1149</v>
      </c>
      <c r="C10" s="216" t="s">
        <v>1389</v>
      </c>
      <c r="D10" s="605"/>
      <c r="E10" s="606"/>
    </row>
    <row r="11" spans="1:5" x14ac:dyDescent="0.2">
      <c r="B11" s="604" t="s">
        <v>334</v>
      </c>
      <c r="C11" s="216" t="s">
        <v>1389</v>
      </c>
      <c r="D11" s="605" t="s">
        <v>15</v>
      </c>
      <c r="E11" s="1724" t="s">
        <v>1375</v>
      </c>
    </row>
    <row r="12" spans="1:5" x14ac:dyDescent="0.2">
      <c r="B12" s="605" t="s">
        <v>778</v>
      </c>
      <c r="C12" s="216" t="s">
        <v>1389</v>
      </c>
      <c r="D12" s="605" t="s">
        <v>16</v>
      </c>
      <c r="E12" s="1724" t="s">
        <v>1227</v>
      </c>
    </row>
    <row r="13" spans="1:5" x14ac:dyDescent="0.2">
      <c r="B13" s="604" t="s">
        <v>1368</v>
      </c>
      <c r="C13" s="216" t="s">
        <v>1389</v>
      </c>
      <c r="D13" s="605" t="s">
        <v>17</v>
      </c>
      <c r="E13" s="1724" t="s">
        <v>738</v>
      </c>
    </row>
    <row r="14" spans="1:5" x14ac:dyDescent="0.2">
      <c r="A14" s="11" t="s">
        <v>596</v>
      </c>
      <c r="B14" s="604"/>
      <c r="D14" s="605"/>
      <c r="E14" s="606"/>
    </row>
    <row r="15" spans="1:5" x14ac:dyDescent="0.2">
      <c r="A15" s="597"/>
      <c r="B15" s="216" t="s">
        <v>1628</v>
      </c>
      <c r="D15" s="605" t="s">
        <v>740</v>
      </c>
      <c r="E15" s="1724" t="s">
        <v>739</v>
      </c>
    </row>
    <row r="16" spans="1:5" x14ac:dyDescent="0.2">
      <c r="A16" s="597"/>
      <c r="B16" s="216" t="s">
        <v>231</v>
      </c>
      <c r="C16" s="216" t="s">
        <v>1389</v>
      </c>
      <c r="D16" s="605" t="s">
        <v>18</v>
      </c>
      <c r="E16" s="1724" t="s">
        <v>1228</v>
      </c>
    </row>
    <row r="17" spans="1:5" x14ac:dyDescent="0.2">
      <c r="A17" s="597"/>
      <c r="B17" s="216" t="s">
        <v>232</v>
      </c>
      <c r="C17" s="216" t="s">
        <v>1389</v>
      </c>
      <c r="D17" s="605" t="s">
        <v>788</v>
      </c>
      <c r="E17" s="1724" t="s">
        <v>1229</v>
      </c>
    </row>
    <row r="18" spans="1:5" x14ac:dyDescent="0.2">
      <c r="B18" s="604" t="s">
        <v>1166</v>
      </c>
      <c r="C18" s="216" t="s">
        <v>1389</v>
      </c>
    </row>
    <row r="19" spans="1:5" x14ac:dyDescent="0.2">
      <c r="B19" s="604" t="s">
        <v>1167</v>
      </c>
      <c r="D19" s="605" t="s">
        <v>19</v>
      </c>
      <c r="E19" s="1724" t="s">
        <v>54</v>
      </c>
    </row>
    <row r="20" spans="1:5" x14ac:dyDescent="0.2">
      <c r="A20" s="11" t="s">
        <v>1305</v>
      </c>
      <c r="C20" s="216" t="s">
        <v>1389</v>
      </c>
      <c r="D20" s="605"/>
      <c r="E20" s="606"/>
    </row>
    <row r="21" spans="1:5" x14ac:dyDescent="0.2">
      <c r="B21" s="604" t="s">
        <v>1400</v>
      </c>
      <c r="C21" s="216" t="s">
        <v>1389</v>
      </c>
      <c r="D21" s="605" t="s">
        <v>20</v>
      </c>
      <c r="E21" s="1724" t="s">
        <v>1376</v>
      </c>
    </row>
    <row r="22" spans="1:5" x14ac:dyDescent="0.2">
      <c r="B22" s="604" t="s">
        <v>1629</v>
      </c>
      <c r="C22" s="216" t="s">
        <v>1389</v>
      </c>
      <c r="D22" s="605" t="s">
        <v>21</v>
      </c>
      <c r="E22" s="1724" t="s">
        <v>1230</v>
      </c>
    </row>
    <row r="23" spans="1:5" x14ac:dyDescent="0.2">
      <c r="A23" s="11" t="s">
        <v>402</v>
      </c>
      <c r="C23" s="216" t="s">
        <v>1389</v>
      </c>
      <c r="D23" s="604" t="s">
        <v>741</v>
      </c>
      <c r="E23" s="1724" t="s">
        <v>1134</v>
      </c>
    </row>
    <row r="24" spans="1:5" x14ac:dyDescent="0.2">
      <c r="A24" s="1629" t="s">
        <v>1782</v>
      </c>
      <c r="C24" s="216" t="s">
        <v>1389</v>
      </c>
      <c r="D24" s="604" t="s">
        <v>1729</v>
      </c>
      <c r="E24" s="1724" t="s">
        <v>1135</v>
      </c>
    </row>
    <row r="25" spans="1:5" x14ac:dyDescent="0.2">
      <c r="A25" s="11" t="s">
        <v>1157</v>
      </c>
      <c r="C25" s="216" t="s">
        <v>1389</v>
      </c>
      <c r="D25" s="605" t="s">
        <v>22</v>
      </c>
      <c r="E25" s="1724" t="s">
        <v>1231</v>
      </c>
    </row>
    <row r="26" spans="1:5" x14ac:dyDescent="0.2">
      <c r="A26" s="11" t="s">
        <v>1266</v>
      </c>
      <c r="C26" s="216" t="s">
        <v>1389</v>
      </c>
      <c r="D26" s="605" t="s">
        <v>661</v>
      </c>
      <c r="E26" s="1724" t="s">
        <v>1232</v>
      </c>
    </row>
    <row r="27" spans="1:5" x14ac:dyDescent="0.2">
      <c r="A27" s="11" t="s">
        <v>403</v>
      </c>
      <c r="C27" s="216" t="s">
        <v>1389</v>
      </c>
      <c r="D27" s="605" t="s">
        <v>655</v>
      </c>
      <c r="E27" s="1724" t="s">
        <v>790</v>
      </c>
    </row>
    <row r="28" spans="1:5" x14ac:dyDescent="0.2">
      <c r="A28" s="11" t="s">
        <v>791</v>
      </c>
      <c r="D28" s="605" t="s">
        <v>792</v>
      </c>
      <c r="E28" s="1724" t="s">
        <v>1692</v>
      </c>
    </row>
    <row r="29" spans="1:5" x14ac:dyDescent="0.2">
      <c r="A29" s="1629" t="s">
        <v>1702</v>
      </c>
      <c r="D29" s="605" t="s">
        <v>1730</v>
      </c>
      <c r="E29" s="1724" t="s">
        <v>1701</v>
      </c>
    </row>
    <row r="30" spans="1:5" x14ac:dyDescent="0.2">
      <c r="A30" s="327" t="s">
        <v>1294</v>
      </c>
      <c r="C30" s="216" t="s">
        <v>1389</v>
      </c>
      <c r="D30" s="605" t="s">
        <v>43</v>
      </c>
      <c r="E30" s="1724" t="s">
        <v>1159</v>
      </c>
    </row>
    <row r="31" spans="1:5" x14ac:dyDescent="0.2">
      <c r="A31" s="1629" t="s">
        <v>2048</v>
      </c>
      <c r="C31" s="216" t="s">
        <v>1389</v>
      </c>
      <c r="D31" s="604"/>
      <c r="E31" s="606"/>
    </row>
    <row r="32" spans="1:5" x14ac:dyDescent="0.2">
      <c r="B32" s="604" t="s">
        <v>1295</v>
      </c>
      <c r="C32" s="216" t="s">
        <v>1389</v>
      </c>
      <c r="D32" s="605" t="s">
        <v>2049</v>
      </c>
      <c r="E32" s="1724" t="s">
        <v>1731</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8"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5" t="s">
        <v>1795</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1790</v>
      </c>
    </row>
    <row r="69" spans="1:9" ht="12.2" customHeight="1" x14ac:dyDescent="0.2">
      <c r="A69" s="600"/>
      <c r="B69" s="1977" t="s">
        <v>2050</v>
      </c>
    </row>
    <row r="70" spans="1:9" ht="4.5" customHeight="1" x14ac:dyDescent="0.2"/>
    <row r="71" spans="1:9" ht="3.75" customHeight="1" x14ac:dyDescent="0.2"/>
    <row r="72" spans="1:9" ht="12.2" customHeight="1" x14ac:dyDescent="0.2">
      <c r="A72" s="1279" t="s">
        <v>1403</v>
      </c>
    </row>
    <row r="73" spans="1:9" ht="12.2" customHeight="1" x14ac:dyDescent="0.2">
      <c r="A73" s="1578" t="s">
        <v>1732</v>
      </c>
      <c r="C73" s="627"/>
      <c r="D73" s="619"/>
      <c r="E73" s="157"/>
      <c r="F73" s="157"/>
      <c r="G73" s="157"/>
      <c r="H73" s="157"/>
      <c r="I73" s="33"/>
    </row>
    <row r="74" spans="1:9" ht="11.25" customHeight="1" x14ac:dyDescent="0.2">
      <c r="A74" s="597"/>
      <c r="B74" s="216" t="s">
        <v>1734</v>
      </c>
      <c r="C74" s="627"/>
      <c r="D74" s="1575"/>
      <c r="E74" s="1575"/>
      <c r="F74" s="1575"/>
      <c r="G74" s="1575"/>
      <c r="H74" s="1575"/>
      <c r="I74" s="33"/>
    </row>
    <row r="75" spans="1:9" ht="12.2" customHeight="1" x14ac:dyDescent="0.2">
      <c r="A75" s="1578" t="s">
        <v>1733</v>
      </c>
      <c r="C75" s="627"/>
      <c r="D75" s="1575"/>
      <c r="E75" s="1575"/>
      <c r="F75" s="1575"/>
      <c r="G75" s="1575"/>
      <c r="H75" s="1575"/>
      <c r="I75" s="33"/>
    </row>
    <row r="76" spans="1:9" ht="11.25" customHeight="1" x14ac:dyDescent="0.2">
      <c r="B76" s="216" t="s">
        <v>1764</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7"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29" t="s">
        <v>1388</v>
      </c>
      <c r="B2" s="2130"/>
      <c r="C2" s="2130"/>
      <c r="D2" s="2130"/>
      <c r="E2" s="2130"/>
      <c r="F2" s="2130"/>
      <c r="G2" s="2130"/>
      <c r="H2" s="2130"/>
      <c r="I2" s="2130"/>
    </row>
    <row r="3" spans="1:9" s="33" customFormat="1" ht="6" customHeight="1" x14ac:dyDescent="0.2">
      <c r="A3" s="52"/>
      <c r="B3" s="52"/>
      <c r="C3" s="621"/>
      <c r="D3" s="717"/>
      <c r="E3" s="404"/>
    </row>
    <row r="4" spans="1:9" x14ac:dyDescent="0.2">
      <c r="A4" s="7"/>
      <c r="B4" s="398"/>
      <c r="C4" s="2136" t="s">
        <v>496</v>
      </c>
      <c r="D4" s="2137"/>
      <c r="E4" s="2137"/>
      <c r="F4" s="2137"/>
      <c r="G4" s="2137"/>
      <c r="H4" s="2137"/>
    </row>
    <row r="5" spans="1:9" x14ac:dyDescent="0.2">
      <c r="A5" s="7"/>
      <c r="B5" s="331"/>
      <c r="C5" s="1761"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1859</v>
      </c>
    </row>
    <row r="17" spans="1:4" s="33" customFormat="1" ht="6" customHeight="1" x14ac:dyDescent="0.2">
      <c r="A17" s="30"/>
      <c r="B17" s="36"/>
      <c r="C17" s="620"/>
      <c r="D17" s="1011"/>
    </row>
    <row r="18" spans="1:4" s="33" customFormat="1" x14ac:dyDescent="0.2">
      <c r="A18" s="30"/>
      <c r="B18" s="678"/>
      <c r="C18" s="620">
        <v>7</v>
      </c>
      <c r="D18" s="290" t="s">
        <v>1858</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60" t="s">
        <v>2009</v>
      </c>
    </row>
    <row r="30" spans="1:4" s="33" customFormat="1" x14ac:dyDescent="0.2">
      <c r="A30" s="30"/>
      <c r="B30" s="1758"/>
      <c r="C30" s="620"/>
      <c r="D30" s="1627" t="s">
        <v>2010</v>
      </c>
    </row>
    <row r="31" spans="1:4" s="33" customFormat="1" x14ac:dyDescent="0.2">
      <c r="A31" s="30"/>
      <c r="B31" s="1758"/>
      <c r="C31" s="620"/>
      <c r="D31" s="1759" t="s">
        <v>1857</v>
      </c>
    </row>
    <row r="32" spans="1:4" s="33" customFormat="1" ht="8.25" customHeight="1" x14ac:dyDescent="0.2">
      <c r="A32" s="30"/>
      <c r="B32" s="36"/>
      <c r="C32" s="620"/>
      <c r="D32" s="454"/>
    </row>
    <row r="33" spans="1:9" s="33" customFormat="1" x14ac:dyDescent="0.2">
      <c r="A33" s="2131" t="s">
        <v>2052</v>
      </c>
      <c r="B33" s="2132"/>
      <c r="C33" s="2132"/>
      <c r="D33" s="2132"/>
      <c r="E33" s="2133"/>
      <c r="F33" s="2133"/>
      <c r="G33" s="2133"/>
      <c r="H33" s="2133"/>
      <c r="I33" s="2133"/>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31" t="s">
        <v>357</v>
      </c>
      <c r="B45" s="2134"/>
      <c r="C45" s="2134"/>
      <c r="D45" s="2134"/>
      <c r="E45" s="2135"/>
      <c r="F45" s="2135"/>
      <c r="G45" s="2135"/>
      <c r="H45" s="2135"/>
      <c r="I45" s="2135"/>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1867</v>
      </c>
      <c r="E51" s="27"/>
      <c r="F51" s="1611"/>
      <c r="G51" s="1786" t="s">
        <v>1866</v>
      </c>
      <c r="H51" s="2021"/>
      <c r="I51" s="9" t="s">
        <v>1916</v>
      </c>
    </row>
    <row r="52" spans="1:9" s="33" customFormat="1" x14ac:dyDescent="0.2">
      <c r="A52" s="30"/>
      <c r="B52" s="679"/>
      <c r="C52" s="627">
        <v>23</v>
      </c>
      <c r="D52" s="403" t="s">
        <v>1685</v>
      </c>
      <c r="E52" s="27"/>
      <c r="F52" s="1611"/>
    </row>
    <row r="53" spans="1:9" s="33" customFormat="1" x14ac:dyDescent="0.2">
      <c r="A53" s="1035"/>
      <c r="B53" s="1567"/>
      <c r="C53" s="1567"/>
      <c r="D53" s="290" t="s">
        <v>1678</v>
      </c>
      <c r="E53" s="3"/>
      <c r="F53" s="3"/>
      <c r="G53" s="3"/>
      <c r="H53" s="3"/>
      <c r="I53" s="3"/>
    </row>
    <row r="54" spans="1:9" s="33" customFormat="1" x14ac:dyDescent="0.2">
      <c r="A54" s="1035"/>
      <c r="B54" s="1567"/>
      <c r="E54" s="3"/>
      <c r="F54" s="3"/>
      <c r="G54" s="3"/>
      <c r="H54" s="3"/>
      <c r="I54" s="3"/>
    </row>
    <row r="55" spans="1:9" s="33" customFormat="1" ht="12.75" customHeight="1" x14ac:dyDescent="0.2">
      <c r="A55" s="1795"/>
      <c r="B55" s="2138"/>
      <c r="C55" s="2139"/>
      <c r="D55" s="2139"/>
      <c r="E55" s="2139"/>
      <c r="F55" s="2139"/>
      <c r="G55" s="2139"/>
      <c r="H55" s="2140"/>
      <c r="I55" s="3"/>
    </row>
    <row r="56" spans="1:9" s="33" customFormat="1" x14ac:dyDescent="0.2">
      <c r="A56" s="1795"/>
      <c r="B56" s="2141"/>
      <c r="C56" s="2142"/>
      <c r="D56" s="2142"/>
      <c r="E56" s="2142"/>
      <c r="F56" s="2142"/>
      <c r="G56" s="2142"/>
      <c r="H56" s="2143"/>
      <c r="I56" s="3"/>
    </row>
    <row r="57" spans="1:9" s="33" customFormat="1" x14ac:dyDescent="0.2">
      <c r="A57" s="1795"/>
      <c r="B57" s="2141"/>
      <c r="C57" s="2142"/>
      <c r="D57" s="2142"/>
      <c r="E57" s="2142"/>
      <c r="F57" s="2142"/>
      <c r="G57" s="2142"/>
      <c r="H57" s="2143"/>
      <c r="I57" s="3"/>
    </row>
    <row r="58" spans="1:9" s="33" customFormat="1" x14ac:dyDescent="0.2">
      <c r="A58" s="1795"/>
      <c r="B58" s="2141"/>
      <c r="C58" s="2142"/>
      <c r="D58" s="2142"/>
      <c r="E58" s="2142"/>
      <c r="F58" s="2142"/>
      <c r="G58" s="2142"/>
      <c r="H58" s="2143"/>
      <c r="I58" s="3"/>
    </row>
    <row r="59" spans="1:9" s="33" customFormat="1" x14ac:dyDescent="0.2">
      <c r="A59" s="1795"/>
      <c r="B59" s="2141"/>
      <c r="C59" s="2142"/>
      <c r="D59" s="2142"/>
      <c r="E59" s="2142"/>
      <c r="F59" s="2142"/>
      <c r="G59" s="2142"/>
      <c r="H59" s="2143"/>
      <c r="I59" s="3"/>
    </row>
    <row r="60" spans="1:9" s="33" customFormat="1" x14ac:dyDescent="0.2">
      <c r="A60" s="1795"/>
      <c r="B60" s="2141"/>
      <c r="C60" s="2142"/>
      <c r="D60" s="2142"/>
      <c r="E60" s="2142"/>
      <c r="F60" s="2142"/>
      <c r="G60" s="2142"/>
      <c r="H60" s="2143"/>
      <c r="I60" s="3"/>
    </row>
    <row r="61" spans="1:9" s="33" customFormat="1" x14ac:dyDescent="0.2">
      <c r="A61" s="1795"/>
      <c r="B61" s="2141"/>
      <c r="C61" s="2142"/>
      <c r="D61" s="2142"/>
      <c r="E61" s="2142"/>
      <c r="F61" s="2142"/>
      <c r="G61" s="2142"/>
      <c r="H61" s="2143"/>
      <c r="I61" s="3"/>
    </row>
    <row r="62" spans="1:9" s="33" customFormat="1" x14ac:dyDescent="0.2">
      <c r="A62" s="1795"/>
      <c r="B62" s="2141"/>
      <c r="C62" s="2142"/>
      <c r="D62" s="2142"/>
      <c r="E62" s="2142"/>
      <c r="F62" s="2142"/>
      <c r="G62" s="2142"/>
      <c r="H62" s="2143"/>
      <c r="I62" s="3"/>
    </row>
    <row r="63" spans="1:9" s="33" customFormat="1" x14ac:dyDescent="0.2">
      <c r="A63" s="1795"/>
      <c r="B63" s="2141"/>
      <c r="C63" s="2142"/>
      <c r="D63" s="2142"/>
      <c r="E63" s="2142"/>
      <c r="F63" s="2142"/>
      <c r="G63" s="2142"/>
      <c r="H63" s="2143"/>
      <c r="I63" s="3"/>
    </row>
    <row r="64" spans="1:9" s="33" customFormat="1" x14ac:dyDescent="0.2">
      <c r="A64" s="1795"/>
      <c r="B64" s="2141"/>
      <c r="C64" s="2142"/>
      <c r="D64" s="2142"/>
      <c r="E64" s="2142"/>
      <c r="F64" s="2142"/>
      <c r="G64" s="2142"/>
      <c r="H64" s="2143"/>
      <c r="I64" s="3"/>
    </row>
    <row r="65" spans="1:9" s="33" customFormat="1" ht="9" customHeight="1" x14ac:dyDescent="0.2">
      <c r="A65" s="1796"/>
      <c r="B65" s="2144"/>
      <c r="C65" s="2145"/>
      <c r="D65" s="2145"/>
      <c r="E65" s="2145"/>
      <c r="F65" s="2145"/>
      <c r="G65" s="2145"/>
      <c r="H65" s="2146"/>
    </row>
    <row r="66" spans="1:9" s="33" customFormat="1" ht="9" customHeight="1" x14ac:dyDescent="0.2">
      <c r="A66" s="30"/>
      <c r="B66" s="1612"/>
      <c r="C66" s="1566"/>
      <c r="D66" s="1566"/>
      <c r="E66" s="1566"/>
      <c r="F66" s="1566"/>
      <c r="G66" s="1566"/>
      <c r="H66" s="1566"/>
    </row>
    <row r="67" spans="1:9" s="33" customFormat="1" ht="16.5" customHeight="1" x14ac:dyDescent="0.2">
      <c r="A67" s="30"/>
      <c r="B67" s="1612"/>
      <c r="C67" s="1566"/>
      <c r="D67" s="1566"/>
      <c r="E67" s="1566"/>
      <c r="F67" s="1566"/>
      <c r="G67" s="1566"/>
      <c r="H67" s="1566"/>
    </row>
    <row r="68" spans="1:9" s="33" customFormat="1" x14ac:dyDescent="0.2">
      <c r="A68" s="2131" t="s">
        <v>1638</v>
      </c>
      <c r="B68" s="2134"/>
      <c r="C68" s="2134"/>
      <c r="D68" s="2134"/>
      <c r="E68" s="2135"/>
      <c r="F68" s="2135"/>
      <c r="G68" s="2135"/>
      <c r="H68" s="2135"/>
      <c r="I68" s="2135"/>
    </row>
    <row r="69" spans="1:9" s="33" customFormat="1" x14ac:dyDescent="0.2">
      <c r="A69" s="30"/>
      <c r="C69" s="1572"/>
      <c r="D69" s="1577" t="s">
        <v>1637</v>
      </c>
      <c r="E69" s="1566"/>
      <c r="F69" s="1566"/>
      <c r="G69" s="1566"/>
      <c r="H69" s="1566"/>
    </row>
    <row r="70" spans="1:9" s="33" customFormat="1" ht="12" customHeight="1" x14ac:dyDescent="0.2">
      <c r="B70" s="1612"/>
      <c r="C70" s="1566"/>
      <c r="D70" s="1566"/>
      <c r="E70" s="1566"/>
      <c r="F70" s="1566"/>
      <c r="G70" s="1566"/>
      <c r="H70" s="1566"/>
    </row>
    <row r="71" spans="1:9" s="33" customFormat="1" x14ac:dyDescent="0.2">
      <c r="A71" s="24" t="s">
        <v>1797</v>
      </c>
      <c r="B71" s="1612"/>
      <c r="C71" s="1566"/>
      <c r="D71" s="1566"/>
      <c r="E71" s="1566"/>
      <c r="F71" s="1566"/>
      <c r="G71" s="1566"/>
      <c r="H71" s="1566"/>
    </row>
    <row r="72" spans="1:9" s="33" customFormat="1" x14ac:dyDescent="0.2">
      <c r="A72" s="24" t="s">
        <v>1796</v>
      </c>
      <c r="B72" s="1612"/>
      <c r="C72" s="1566"/>
      <c r="D72" s="1566"/>
      <c r="E72" s="1566"/>
      <c r="F72" s="1566"/>
      <c r="G72" s="1566"/>
      <c r="H72" s="1566"/>
    </row>
    <row r="73" spans="1:9" s="33" customFormat="1" x14ac:dyDescent="0.2">
      <c r="A73" s="24" t="s">
        <v>2007</v>
      </c>
      <c r="B73" s="1612"/>
      <c r="C73" s="1566"/>
      <c r="D73" s="1566"/>
      <c r="E73" s="1566"/>
      <c r="F73" s="1566"/>
      <c r="G73" s="1566"/>
      <c r="H73" s="1566"/>
    </row>
    <row r="74" spans="1:9" s="33" customFormat="1" ht="22.5" customHeight="1" x14ac:dyDescent="0.2">
      <c r="A74" s="454" t="s">
        <v>1798</v>
      </c>
      <c r="B74" s="1612"/>
      <c r="C74" s="1566"/>
      <c r="D74" s="1566"/>
      <c r="E74" s="1566"/>
      <c r="F74" s="1566"/>
      <c r="G74" s="1566"/>
      <c r="H74" s="1566"/>
    </row>
    <row r="75" spans="1:9" s="33" customFormat="1" x14ac:dyDescent="0.2">
      <c r="C75" s="627">
        <v>24</v>
      </c>
      <c r="D75" s="389" t="s">
        <v>1645</v>
      </c>
      <c r="G75" s="1281" t="s">
        <v>1635</v>
      </c>
      <c r="H75" s="1602"/>
    </row>
    <row r="76" spans="1:9" s="33" customFormat="1" ht="6" customHeight="1" x14ac:dyDescent="0.2">
      <c r="A76" s="30"/>
      <c r="B76" s="1613"/>
      <c r="C76" s="627"/>
      <c r="D76" s="389"/>
      <c r="E76" s="27"/>
      <c r="F76" s="1611"/>
    </row>
    <row r="77" spans="1:9" s="33" customFormat="1" x14ac:dyDescent="0.2">
      <c r="A77" s="30"/>
      <c r="B77" s="1613"/>
      <c r="C77" s="627">
        <v>25</v>
      </c>
      <c r="D77" s="389" t="s">
        <v>1646</v>
      </c>
      <c r="E77" s="27"/>
      <c r="F77" s="1611"/>
      <c r="H77" s="157"/>
    </row>
    <row r="78" spans="1:9" s="33" customFormat="1" x14ac:dyDescent="0.2">
      <c r="A78" s="30"/>
      <c r="B78" s="1613"/>
      <c r="C78" s="627"/>
      <c r="D78" s="389" t="s">
        <v>1652</v>
      </c>
      <c r="E78" s="27"/>
      <c r="F78" s="1611"/>
      <c r="H78" s="157"/>
    </row>
    <row r="79" spans="1:9" s="33" customFormat="1" x14ac:dyDescent="0.2">
      <c r="A79" s="30"/>
      <c r="B79" s="1613"/>
    </row>
    <row r="80" spans="1:9" s="33" customFormat="1" ht="12.75" customHeight="1" x14ac:dyDescent="0.2">
      <c r="A80" s="30"/>
      <c r="B80" s="1613"/>
      <c r="C80" s="389"/>
    </row>
    <row r="81" spans="1:10" s="33" customFormat="1" ht="12.75" customHeight="1" thickBot="1" x14ac:dyDescent="0.25">
      <c r="A81" s="2124" t="s">
        <v>1634</v>
      </c>
      <c r="B81" s="2124"/>
      <c r="C81" s="2124"/>
      <c r="D81" s="2125"/>
      <c r="E81" s="1615" t="s">
        <v>1679</v>
      </c>
      <c r="F81" s="1615" t="s">
        <v>1680</v>
      </c>
      <c r="G81" s="1615" t="s">
        <v>1681</v>
      </c>
      <c r="H81" s="1615" t="s">
        <v>1682</v>
      </c>
      <c r="I81" s="1615" t="s">
        <v>1683</v>
      </c>
      <c r="J81" s="1616" t="s">
        <v>163</v>
      </c>
    </row>
    <row r="82" spans="1:10" s="33" customFormat="1" ht="13.5" customHeight="1" thickTop="1" x14ac:dyDescent="0.2">
      <c r="A82" s="1782" t="s">
        <v>1838</v>
      </c>
      <c r="B82" s="1783"/>
      <c r="C82" s="1784"/>
      <c r="D82" s="1785"/>
      <c r="E82" s="1729"/>
      <c r="F82" s="1729"/>
      <c r="G82" s="1729"/>
      <c r="H82" s="1729"/>
      <c r="I82" s="1729"/>
      <c r="J82" s="1726"/>
    </row>
    <row r="83" spans="1:10" s="33" customFormat="1" ht="13.5" customHeight="1" x14ac:dyDescent="0.2">
      <c r="A83" s="1765" t="s">
        <v>1864</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1636</v>
      </c>
      <c r="B85" s="1767"/>
      <c r="C85" s="1768"/>
      <c r="D85" s="1617"/>
      <c r="E85" s="1729"/>
      <c r="F85" s="1729"/>
      <c r="G85" s="1729"/>
      <c r="H85" s="1729"/>
      <c r="I85" s="1729"/>
      <c r="J85" s="1726"/>
    </row>
    <row r="86" spans="1:10" s="33" customFormat="1" ht="13.5" customHeight="1" x14ac:dyDescent="0.2">
      <c r="A86" s="1769" t="s">
        <v>1865</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7"/>
      <c r="E89" s="1281"/>
      <c r="F89" s="1620"/>
      <c r="H89" s="333"/>
    </row>
    <row r="90" spans="1:10" s="33" customFormat="1" x14ac:dyDescent="0.2">
      <c r="A90" s="30"/>
      <c r="B90" s="389" t="s">
        <v>1684</v>
      </c>
      <c r="C90" s="627"/>
      <c r="E90" s="1281"/>
      <c r="F90" s="1620"/>
      <c r="H90" s="333"/>
    </row>
    <row r="91" spans="1:10" s="33" customFormat="1" ht="16.5" customHeight="1" x14ac:dyDescent="0.2">
      <c r="A91" s="30"/>
      <c r="B91" s="1613"/>
      <c r="C91" s="627"/>
      <c r="E91" s="1281"/>
      <c r="F91" s="1620"/>
      <c r="H91" s="333"/>
    </row>
    <row r="92" spans="1:10" s="33" customFormat="1" x14ac:dyDescent="0.2">
      <c r="A92" s="1582" t="s">
        <v>1648</v>
      </c>
      <c r="B92" s="1583"/>
      <c r="C92" s="1583"/>
      <c r="D92" s="1584"/>
      <c r="E92" s="1585"/>
      <c r="F92" s="1621"/>
      <c r="G92" s="1538"/>
      <c r="H92" s="1586"/>
      <c r="I92" s="1300"/>
    </row>
    <row r="93" spans="1:10" s="33" customFormat="1" x14ac:dyDescent="0.2">
      <c r="A93" s="1587" t="s">
        <v>1735</v>
      </c>
      <c r="B93" s="1588"/>
      <c r="C93" s="1589"/>
      <c r="D93" s="1590"/>
      <c r="E93" s="1538"/>
      <c r="F93" s="1538"/>
      <c r="G93" s="1538"/>
      <c r="H93" s="1538"/>
      <c r="I93" s="1538"/>
    </row>
    <row r="94" spans="1:10" s="33" customFormat="1" x14ac:dyDescent="0.2">
      <c r="A94" s="1587" t="s">
        <v>1799</v>
      </c>
      <c r="B94" s="1588"/>
      <c r="C94" s="1589"/>
      <c r="D94" s="1593"/>
      <c r="E94" s="1593"/>
      <c r="F94" s="1593"/>
      <c r="G94" s="1593"/>
      <c r="H94" s="1593"/>
      <c r="I94" s="1538"/>
    </row>
    <row r="95" spans="1:10" s="33" customFormat="1" x14ac:dyDescent="0.2">
      <c r="A95" s="1587" t="s">
        <v>1691</v>
      </c>
      <c r="B95" s="1588"/>
      <c r="C95" s="1589"/>
      <c r="D95" s="1593"/>
      <c r="E95" s="1593"/>
      <c r="F95" s="1593"/>
      <c r="G95" s="1593"/>
      <c r="H95" s="1593"/>
      <c r="I95" s="1538"/>
    </row>
    <row r="96" spans="1:10" s="33" customFormat="1" x14ac:dyDescent="0.2">
      <c r="A96" s="1588"/>
      <c r="B96" s="1322" t="s">
        <v>1765</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1386</v>
      </c>
      <c r="C99" s="1590"/>
      <c r="D99" s="1590"/>
      <c r="E99" s="1538"/>
      <c r="F99" s="1538"/>
      <c r="G99" s="1538"/>
      <c r="H99" s="1538"/>
      <c r="I99" s="1538"/>
    </row>
    <row r="100" spans="1:9" s="33" customFormat="1" x14ac:dyDescent="0.2">
      <c r="A100" s="1581"/>
      <c r="B100" s="2147"/>
      <c r="C100" s="2148"/>
      <c r="D100" s="2148"/>
      <c r="E100" s="2148"/>
      <c r="F100" s="2148"/>
      <c r="G100" s="2148"/>
      <c r="H100" s="2149"/>
      <c r="I100" s="1538"/>
    </row>
    <row r="101" spans="1:9" s="33" customFormat="1" ht="11.25" customHeight="1" x14ac:dyDescent="0.2">
      <c r="A101" s="1581"/>
      <c r="B101" s="2126"/>
      <c r="C101" s="2127"/>
      <c r="D101" s="2127"/>
      <c r="E101" s="2127"/>
      <c r="F101" s="2127"/>
      <c r="G101" s="2127"/>
      <c r="H101" s="2128"/>
      <c r="I101" s="1538"/>
    </row>
    <row r="102" spans="1:9" s="33" customFormat="1" ht="11.25" customHeight="1" x14ac:dyDescent="0.2">
      <c r="A102" s="1581"/>
      <c r="B102" s="2126"/>
      <c r="C102" s="2127"/>
      <c r="D102" s="2127"/>
      <c r="E102" s="2127"/>
      <c r="F102" s="2127"/>
      <c r="G102" s="2127"/>
      <c r="H102" s="2128"/>
      <c r="I102" s="1538"/>
    </row>
    <row r="103" spans="1:9" s="33" customFormat="1" x14ac:dyDescent="0.2">
      <c r="A103" s="1581"/>
      <c r="B103" s="2126"/>
      <c r="C103" s="2127"/>
      <c r="D103" s="2127"/>
      <c r="E103" s="2127"/>
      <c r="F103" s="2127"/>
      <c r="G103" s="2127"/>
      <c r="H103" s="2128"/>
      <c r="I103" s="1538"/>
    </row>
    <row r="104" spans="1:9" s="33" customFormat="1" ht="11.25" customHeight="1" x14ac:dyDescent="0.2">
      <c r="A104" s="1581"/>
      <c r="B104" s="2126"/>
      <c r="C104" s="2127"/>
      <c r="D104" s="2127"/>
      <c r="E104" s="2127"/>
      <c r="F104" s="2127"/>
      <c r="G104" s="2127"/>
      <c r="H104" s="2128"/>
      <c r="I104" s="1538"/>
    </row>
    <row r="105" spans="1:9" s="33" customFormat="1" ht="11.25" customHeight="1" x14ac:dyDescent="0.2">
      <c r="A105" s="1581"/>
      <c r="B105" s="2126"/>
      <c r="C105" s="2127"/>
      <c r="D105" s="2127"/>
      <c r="E105" s="2127"/>
      <c r="F105" s="2127"/>
      <c r="G105" s="2127"/>
      <c r="H105" s="2128"/>
      <c r="I105" s="1538"/>
    </row>
    <row r="106" spans="1:9" s="33" customFormat="1" ht="11.25" customHeight="1" x14ac:dyDescent="0.2">
      <c r="A106" s="1581"/>
      <c r="B106" s="2126"/>
      <c r="C106" s="2127"/>
      <c r="D106" s="2127"/>
      <c r="E106" s="2127"/>
      <c r="F106" s="2127"/>
      <c r="G106" s="2127"/>
      <c r="H106" s="2128"/>
      <c r="I106" s="1538"/>
    </row>
    <row r="107" spans="1:9" s="33" customFormat="1" ht="11.25" customHeight="1" x14ac:dyDescent="0.2">
      <c r="A107" s="1581"/>
      <c r="B107" s="2126"/>
      <c r="C107" s="2127"/>
      <c r="D107" s="2127"/>
      <c r="E107" s="2127"/>
      <c r="F107" s="2127"/>
      <c r="G107" s="2127"/>
      <c r="H107" s="2128"/>
      <c r="I107" s="1576"/>
    </row>
    <row r="108" spans="1:9" s="33" customFormat="1" ht="11.25" customHeight="1" x14ac:dyDescent="0.2">
      <c r="A108" s="1581"/>
      <c r="B108" s="2126"/>
      <c r="C108" s="2127"/>
      <c r="D108" s="2127"/>
      <c r="E108" s="2127"/>
      <c r="F108" s="2127"/>
      <c r="G108" s="2127"/>
      <c r="H108" s="2128"/>
      <c r="I108" s="1538"/>
    </row>
    <row r="109" spans="1:9" s="33" customFormat="1" ht="11.25" customHeight="1" x14ac:dyDescent="0.2">
      <c r="A109" s="1581"/>
      <c r="B109" s="2126"/>
      <c r="C109" s="2127"/>
      <c r="D109" s="2127"/>
      <c r="E109" s="2127"/>
      <c r="F109" s="2127"/>
      <c r="G109" s="2127"/>
      <c r="H109" s="2128"/>
      <c r="I109" s="1538"/>
    </row>
    <row r="110" spans="1:9" s="33" customFormat="1" ht="11.25" customHeight="1" x14ac:dyDescent="0.2">
      <c r="A110" s="1581"/>
      <c r="B110" s="2150"/>
      <c r="C110" s="2151"/>
      <c r="D110" s="2151"/>
      <c r="E110" s="2151"/>
      <c r="F110" s="2151"/>
      <c r="G110" s="2151"/>
      <c r="H110" s="2152"/>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3" t="s">
        <v>2113</v>
      </c>
      <c r="D112" s="2153"/>
      <c r="E112" s="1538"/>
      <c r="F112" s="1538"/>
      <c r="G112" s="1538"/>
      <c r="H112" s="1538"/>
      <c r="I112" s="1538"/>
    </row>
    <row r="113" spans="1:9" s="33" customFormat="1" ht="11.25" customHeight="1" x14ac:dyDescent="0.2">
      <c r="A113" s="1581"/>
      <c r="B113" s="1581"/>
      <c r="C113" s="1595"/>
      <c r="D113" s="2022" t="s">
        <v>1387</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4" t="s">
        <v>1647</v>
      </c>
      <c r="D115" s="2155"/>
      <c r="E115" s="2156"/>
      <c r="F115" s="2156"/>
      <c r="G115" s="2156"/>
      <c r="H115" s="2156"/>
      <c r="I115" s="1538"/>
    </row>
    <row r="116" spans="1:9" s="33" customFormat="1" ht="24" customHeight="1" x14ac:dyDescent="0.2">
      <c r="A116" s="1581"/>
      <c r="B116" s="1581"/>
      <c r="C116" s="1581"/>
      <c r="D116" s="1435"/>
      <c r="E116" s="1597"/>
      <c r="F116" s="2034">
        <v>42619</v>
      </c>
      <c r="G116" s="1597"/>
      <c r="H116" s="1597"/>
      <c r="I116" s="1538"/>
    </row>
    <row r="117" spans="1:9" s="33" customFormat="1" ht="11.25" customHeight="1" x14ac:dyDescent="0.2">
      <c r="A117" s="1598"/>
      <c r="B117" s="1598"/>
      <c r="C117" s="1599"/>
      <c r="D117" s="1600" t="s">
        <v>423</v>
      </c>
      <c r="E117" s="1590"/>
      <c r="F117" s="1601" t="s">
        <v>428</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4"/>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A68:I68"/>
    <mergeCell ref="B101:H101"/>
    <mergeCell ref="B110:H110"/>
    <mergeCell ref="C112:D112"/>
    <mergeCell ref="C115:H115"/>
    <mergeCell ref="B105:H105"/>
    <mergeCell ref="B106:H106"/>
    <mergeCell ref="B107:H107"/>
    <mergeCell ref="B108:H108"/>
    <mergeCell ref="B109:H109"/>
    <mergeCell ref="A81:D81"/>
    <mergeCell ref="B102:H102"/>
    <mergeCell ref="B103:H103"/>
    <mergeCell ref="B104:H104"/>
    <mergeCell ref="A2:I2"/>
    <mergeCell ref="A33:I33"/>
    <mergeCell ref="A45:I45"/>
    <mergeCell ref="C4:H4"/>
    <mergeCell ref="B55:H65"/>
    <mergeCell ref="B100:H100"/>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57" t="s">
        <v>451</v>
      </c>
      <c r="B1" s="2157"/>
      <c r="C1" s="2157"/>
      <c r="D1" s="2157"/>
      <c r="E1" s="2157"/>
      <c r="F1" s="2157"/>
      <c r="G1" s="2157"/>
      <c r="H1" s="2157"/>
      <c r="I1" s="2157"/>
      <c r="J1" s="2157"/>
      <c r="K1" s="2157"/>
      <c r="L1" s="2157"/>
      <c r="M1" s="2157"/>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1934</v>
      </c>
      <c r="E7" s="93"/>
      <c r="F7" s="171" t="s">
        <v>311</v>
      </c>
      <c r="G7" s="93"/>
      <c r="H7" s="93"/>
      <c r="I7" s="93"/>
      <c r="J7" s="218">
        <v>100773581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0.03</v>
      </c>
      <c r="E10" s="100" t="s">
        <v>1185</v>
      </c>
      <c r="F10" s="472">
        <v>7.1999999999999998E-3</v>
      </c>
      <c r="G10" s="100" t="s">
        <v>1185</v>
      </c>
      <c r="H10" s="472">
        <v>2E-3</v>
      </c>
      <c r="I10" s="100" t="s">
        <v>1186</v>
      </c>
      <c r="J10" s="473">
        <f>ROUND(D10+F10+H10,5)</f>
        <v>3.9199999999999999E-2</v>
      </c>
      <c r="K10" s="93"/>
      <c r="L10" s="472">
        <v>5.0000000000000001E-4</v>
      </c>
      <c r="M10" s="93"/>
    </row>
    <row r="11" spans="1:14" ht="15" customHeight="1" x14ac:dyDescent="0.2">
      <c r="B11" s="93"/>
      <c r="C11" s="93"/>
      <c r="D11" s="2167" t="str">
        <f>IF(SUM(J10)&lt;=0.0999999,"","Enter the Tax Rates by moving the decimal two places to the left.")</f>
        <v/>
      </c>
      <c r="E11" s="2168"/>
      <c r="F11" s="2168"/>
      <c r="G11" s="2168"/>
      <c r="H11" s="2168"/>
      <c r="I11" s="2168"/>
      <c r="J11" s="2168"/>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7447194</v>
      </c>
      <c r="E16" s="100"/>
      <c r="F16" s="82">
        <f>SUM('Acct Summary 7-8'!C17,'Acct Summary 7-8'!D17,'Acct Summary 7-8'!F17)</f>
        <v>7869584</v>
      </c>
      <c r="G16" s="100"/>
      <c r="H16" s="82">
        <f>SUM(D16-F16)</f>
        <v>-422390</v>
      </c>
      <c r="I16" s="93"/>
      <c r="J16" s="82">
        <f>SUM('Acct Summary 7-8'!C81,'Acct Summary 7-8'!D81,'Acct Summary 7-8'!F81,'Acct Summary 7-8'!I81)</f>
        <v>3719304</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13906754.178000001</v>
      </c>
      <c r="I31" s="332"/>
      <c r="J31" s="93"/>
      <c r="K31" s="93"/>
      <c r="L31" s="93"/>
      <c r="M31" s="93"/>
    </row>
    <row r="32" spans="1:13" ht="13.35" customHeight="1" x14ac:dyDescent="0.2">
      <c r="B32" s="2033" t="s">
        <v>2112</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8192154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58"/>
      <c r="C54" s="2159"/>
      <c r="D54" s="2159"/>
      <c r="E54" s="2159"/>
      <c r="F54" s="2159"/>
      <c r="G54" s="2159"/>
      <c r="H54" s="2159"/>
      <c r="I54" s="2159"/>
      <c r="J54" s="2159"/>
      <c r="K54" s="2159"/>
      <c r="L54" s="2160"/>
      <c r="M54" s="95"/>
    </row>
    <row r="55" spans="1:13" ht="12.75" customHeight="1" x14ac:dyDescent="0.2">
      <c r="B55" s="2161"/>
      <c r="C55" s="2162"/>
      <c r="D55" s="2162"/>
      <c r="E55" s="2162"/>
      <c r="F55" s="2162"/>
      <c r="G55" s="2162"/>
      <c r="H55" s="2162"/>
      <c r="I55" s="2162"/>
      <c r="J55" s="2162"/>
      <c r="K55" s="2162"/>
      <c r="L55" s="2163"/>
      <c r="M55" s="95"/>
    </row>
    <row r="56" spans="1:13" ht="12.75" customHeight="1" x14ac:dyDescent="0.2">
      <c r="B56" s="2161"/>
      <c r="C56" s="2162"/>
      <c r="D56" s="2162"/>
      <c r="E56" s="2162"/>
      <c r="F56" s="2162"/>
      <c r="G56" s="2162"/>
      <c r="H56" s="2162"/>
      <c r="I56" s="2162"/>
      <c r="J56" s="2162"/>
      <c r="K56" s="2162"/>
      <c r="L56" s="2163"/>
      <c r="M56" s="93"/>
    </row>
    <row r="57" spans="1:13" ht="12.75" customHeight="1" x14ac:dyDescent="0.2">
      <c r="B57" s="2161"/>
      <c r="C57" s="2162"/>
      <c r="D57" s="2162"/>
      <c r="E57" s="2162"/>
      <c r="F57" s="2162"/>
      <c r="G57" s="2162"/>
      <c r="H57" s="2162"/>
      <c r="I57" s="2162"/>
      <c r="J57" s="2162"/>
      <c r="K57" s="2162"/>
      <c r="L57" s="2163"/>
      <c r="M57" s="93"/>
    </row>
    <row r="58" spans="1:13" x14ac:dyDescent="0.2">
      <c r="B58" s="2164"/>
      <c r="C58" s="2165"/>
      <c r="D58" s="2165"/>
      <c r="E58" s="2165"/>
      <c r="F58" s="2165"/>
      <c r="G58" s="2165"/>
      <c r="H58" s="2165"/>
      <c r="I58" s="2165"/>
      <c r="J58" s="2165"/>
      <c r="K58" s="2165"/>
      <c r="L58" s="216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69"/>
      <c r="D61" s="217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X24" sqref="X24"/>
    </sheetView>
  </sheetViews>
  <sheetFormatPr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72"/>
      <c r="B1" s="2173"/>
      <c r="C1" s="2173"/>
      <c r="D1" s="55"/>
      <c r="E1" s="55"/>
      <c r="F1" s="55"/>
      <c r="G1" s="55"/>
      <c r="H1" s="55"/>
      <c r="I1" s="55"/>
      <c r="J1" s="55"/>
      <c r="K1" s="55"/>
      <c r="L1" s="55"/>
      <c r="M1" s="55"/>
      <c r="N1" s="55"/>
      <c r="O1" s="2172"/>
      <c r="P1" s="2173"/>
      <c r="Q1" s="2173"/>
    </row>
    <row r="2" spans="1:18" ht="15" x14ac:dyDescent="0.2">
      <c r="A2" s="2176" t="s">
        <v>654</v>
      </c>
      <c r="B2" s="2176"/>
      <c r="C2" s="2176"/>
      <c r="D2" s="2176"/>
      <c r="E2" s="2176"/>
      <c r="F2" s="2176"/>
      <c r="G2" s="2176"/>
      <c r="H2" s="2176"/>
      <c r="I2" s="2176"/>
      <c r="J2" s="2176"/>
      <c r="K2" s="2176"/>
      <c r="L2" s="2176"/>
      <c r="M2" s="2176"/>
      <c r="N2" s="2176"/>
      <c r="O2" s="2176"/>
      <c r="P2" s="2176"/>
      <c r="Q2" s="2176"/>
      <c r="R2" s="2176"/>
    </row>
    <row r="3" spans="1:18" ht="12.75" x14ac:dyDescent="0.2">
      <c r="A3" s="2177" t="s">
        <v>1768</v>
      </c>
      <c r="B3" s="2177"/>
      <c r="C3" s="2177"/>
      <c r="D3" s="2177"/>
      <c r="E3" s="2177"/>
      <c r="F3" s="2177"/>
      <c r="G3" s="2177"/>
      <c r="H3" s="2177"/>
      <c r="I3" s="2177"/>
      <c r="J3" s="2177"/>
      <c r="K3" s="2177"/>
      <c r="L3" s="2177"/>
      <c r="M3" s="2177"/>
      <c r="N3" s="2177"/>
      <c r="O3" s="2177"/>
      <c r="P3" s="2177"/>
      <c r="Q3" s="2177"/>
      <c r="R3" s="2177"/>
    </row>
    <row r="4" spans="1:18" ht="12.75" x14ac:dyDescent="0.2">
      <c r="A4" s="2178" t="s">
        <v>1339</v>
      </c>
      <c r="B4" s="2178"/>
      <c r="C4" s="2178"/>
      <c r="D4" s="2178"/>
      <c r="E4" s="2178"/>
      <c r="F4" s="2178"/>
      <c r="G4" s="2178"/>
      <c r="H4" s="2178"/>
      <c r="I4" s="2178"/>
      <c r="J4" s="2178"/>
      <c r="K4" s="2178"/>
      <c r="L4" s="2178"/>
      <c r="M4" s="2178"/>
      <c r="N4" s="2178"/>
      <c r="O4" s="2178"/>
      <c r="P4" s="2178"/>
      <c r="Q4" s="2178"/>
      <c r="R4" s="217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LeRoy CUSD 2</v>
      </c>
      <c r="E7" s="136"/>
      <c r="G7" s="137"/>
      <c r="H7" s="138"/>
      <c r="I7" s="138"/>
      <c r="J7" s="138"/>
      <c r="K7" s="138"/>
      <c r="L7"/>
      <c r="M7"/>
      <c r="N7"/>
      <c r="O7"/>
      <c r="P7"/>
    </row>
    <row r="8" spans="1:18" ht="12.75" x14ac:dyDescent="0.2">
      <c r="A8"/>
      <c r="B8"/>
      <c r="C8" s="134" t="s">
        <v>1340</v>
      </c>
      <c r="D8" s="139">
        <f>COVER!A13</f>
        <v>17064002026</v>
      </c>
      <c r="E8" s="140"/>
      <c r="G8"/>
      <c r="H8"/>
      <c r="I8"/>
      <c r="J8"/>
      <c r="K8"/>
      <c r="L8"/>
      <c r="M8"/>
      <c r="N8"/>
      <c r="O8"/>
      <c r="P8"/>
    </row>
    <row r="9" spans="1:18" ht="12.75" x14ac:dyDescent="0.2">
      <c r="A9"/>
      <c r="B9"/>
      <c r="C9" s="134" t="s">
        <v>828</v>
      </c>
      <c r="D9" s="334" t="str">
        <f>COVER!A15</f>
        <v>McLean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1689</v>
      </c>
      <c r="D12" s="154"/>
      <c r="E12" s="154"/>
      <c r="F12" s="154" t="s">
        <v>1293</v>
      </c>
      <c r="G12" s="1160"/>
      <c r="H12" s="1161">
        <f>SUM('Acct Summary 7-8'!C81+'Acct Summary 7-8'!D81+'Acct Summary 7-8'!F81+'Acct Summary 7-8'!I81+IF('Acct Summary 7-8'!G81&lt;0,'Acct Summary 7-8'!G81,"0")+IF('Acct Summary 7-8'!J81&lt;0,'Acct Summary 7-8'!J81,"0"))</f>
        <v>3719304</v>
      </c>
      <c r="I12" s="1162"/>
      <c r="J12" s="1162"/>
      <c r="K12" s="1163">
        <f>TRUNC((H12/H13*100000),5)/100000</f>
        <v>0.49942354120000004</v>
      </c>
      <c r="L12" s="1164"/>
      <c r="M12" s="102" t="s">
        <v>1363</v>
      </c>
      <c r="N12" s="102"/>
      <c r="O12" s="1165">
        <v>0.35</v>
      </c>
      <c r="P12" s="154"/>
      <c r="Q12" s="154"/>
    </row>
    <row r="13" spans="1:18" s="156" customFormat="1" ht="11.25" x14ac:dyDescent="0.2">
      <c r="A13" s="154"/>
      <c r="B13" s="1159"/>
      <c r="C13" s="2174" t="s">
        <v>1639</v>
      </c>
      <c r="D13" s="2175"/>
      <c r="E13" s="154"/>
      <c r="F13" s="326" t="s">
        <v>929</v>
      </c>
      <c r="G13" s="1160"/>
      <c r="H13" s="1161">
        <f>SUM('Acct Summary 7-8'!C8+'Acct Summary 7-8'!D8+'Acct Summary 7-8'!F8+'Acct Summary 7-8'!I8)+H14</f>
        <v>7447194</v>
      </c>
      <c r="I13" s="1162"/>
      <c r="J13" s="1162"/>
      <c r="K13" s="1015"/>
      <c r="L13" s="154"/>
      <c r="M13" s="102" t="s">
        <v>1364</v>
      </c>
      <c r="N13" s="102"/>
      <c r="O13" s="1166">
        <f>(O11*O12)</f>
        <v>1.4</v>
      </c>
      <c r="P13" s="154"/>
      <c r="Q13" s="154"/>
      <c r="R13" s="1167"/>
    </row>
    <row r="14" spans="1:18" s="156" customFormat="1" ht="11.25" x14ac:dyDescent="0.2">
      <c r="A14" s="154"/>
      <c r="B14" s="1159"/>
      <c r="C14" s="1007" t="s">
        <v>1737</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7869584</v>
      </c>
      <c r="I17" s="1162"/>
      <c r="J17" s="1168"/>
      <c r="K17" s="1163">
        <f>TRUNC((H17/H18*100000),5)/100000</f>
        <v>1.0567180067999999</v>
      </c>
      <c r="L17" s="1164"/>
      <c r="M17" s="1124" t="s">
        <v>1391</v>
      </c>
      <c r="O17" s="1169" t="str">
        <f>IF(AND(O16="2", J20 &gt; 2),"1",IF(AND(O16 = "1", J20 &gt; 2),"2",IF(AND(O16="1", J20 &gt;1),"1","0")))</f>
        <v>0</v>
      </c>
      <c r="P17" s="154"/>
    </row>
    <row r="18" spans="1:18" s="156" customFormat="1" ht="11.25" x14ac:dyDescent="0.2">
      <c r="A18" s="154"/>
      <c r="B18" s="1159"/>
      <c r="C18" s="2174" t="s">
        <v>1631</v>
      </c>
      <c r="D18" s="2175"/>
      <c r="E18" s="154"/>
      <c r="F18" s="1147" t="s">
        <v>930</v>
      </c>
      <c r="G18" s="1160"/>
      <c r="H18" s="1161">
        <f>SUM('Acct Summary 7-8'!C8+'Acct Summary 7-8'!D8+'Acct Summary 7-8'!F8+'Acct Summary 7-8'!I8)+H19</f>
        <v>7447194</v>
      </c>
      <c r="I18" s="1162"/>
      <c r="J18" s="1162"/>
      <c r="K18" s="1015"/>
      <c r="L18" s="154"/>
      <c r="M18" s="102" t="s">
        <v>1363</v>
      </c>
      <c r="N18" s="102"/>
      <c r="O18" s="1015">
        <v>0.35</v>
      </c>
      <c r="P18" s="154"/>
    </row>
    <row r="19" spans="1:18" s="156" customFormat="1" ht="11.25" x14ac:dyDescent="0.2">
      <c r="A19" s="154"/>
      <c r="B19" s="1159"/>
      <c r="C19" s="1007" t="s">
        <v>1737</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1766</v>
      </c>
      <c r="D20" s="154"/>
      <c r="E20" s="154"/>
      <c r="F20" s="154"/>
      <c r="G20" s="1160"/>
      <c r="H20" s="1170"/>
      <c r="I20" s="1162"/>
      <c r="J20" s="1171">
        <f>IF(K17&lt;=1,"0",TRUNC(((K12-0.1)/(K17-1)*100),5)/100)</f>
        <v>7.0422703999999996</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9"/>
      <c r="C24" s="2171" t="s">
        <v>1767</v>
      </c>
      <c r="D24" s="2171"/>
      <c r="E24" s="154"/>
      <c r="F24" s="154" t="s">
        <v>523</v>
      </c>
      <c r="G24" s="1160"/>
      <c r="H24" s="1161">
        <f>SUM('Assets-Liab 5-6'!C4+'Assets-Liab 5-6'!D4+'Assets-Liab 5-6'!F4+'Assets-Liab 5-6'!I4+'Assets-Liab 5-6'!C5+'Assets-Liab 5-6'!D5+'Assets-Liab 5-6'!F5+'Assets-Liab 5-6'!I5)</f>
        <v>3727285</v>
      </c>
      <c r="I24" s="684"/>
      <c r="J24" s="684"/>
      <c r="K24" s="1172">
        <f>TRUNC(((H24/H25*100000)/100000),2)</f>
        <v>170.5</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21859.955559999999</v>
      </c>
      <c r="I25" s="1174"/>
      <c r="J25" s="1174"/>
      <c r="K25" s="1015"/>
      <c r="L25" s="154"/>
      <c r="M25" s="102" t="s">
        <v>1364</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3357775.7189199999</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2</v>
      </c>
      <c r="P31" s="32"/>
    </row>
    <row r="32" spans="1:18" s="156" customFormat="1" ht="11.25" x14ac:dyDescent="0.2">
      <c r="A32" s="154"/>
      <c r="B32" s="1159"/>
      <c r="C32" s="154" t="s">
        <v>1012</v>
      </c>
      <c r="D32" s="154"/>
      <c r="E32" s="154"/>
      <c r="F32" s="154"/>
      <c r="G32" s="1160"/>
      <c r="H32" s="1161">
        <f>'FP Info 3'!H37</f>
        <v>8192154</v>
      </c>
      <c r="I32" s="1170"/>
      <c r="J32" s="1170"/>
      <c r="K32" s="1172">
        <f>TRUNC(100-((((H32/H33*100))*100)/100),2)</f>
        <v>41.09</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13906754.178000001</v>
      </c>
      <c r="I33" s="1170"/>
      <c r="J33" s="1170"/>
      <c r="K33" s="1161"/>
      <c r="L33" s="154"/>
      <c r="M33" s="1183" t="s">
        <v>1364</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2000</v>
      </c>
      <c r="I40" s="156"/>
      <c r="J40" s="156"/>
      <c r="K40" s="1015"/>
      <c r="L40" s="156"/>
      <c r="M40" s="156"/>
      <c r="N40" s="156"/>
      <c r="O40" s="154"/>
      <c r="P40" s="32"/>
      <c r="Q40" s="32"/>
    </row>
    <row r="41" spans="1:17" x14ac:dyDescent="0.2">
      <c r="G41" s="1017"/>
      <c r="H41" s="154" t="s">
        <v>2001</v>
      </c>
      <c r="M41" s="32"/>
      <c r="O41" s="32"/>
      <c r="P41" s="32"/>
      <c r="Q41" s="32"/>
    </row>
    <row r="42" spans="1:17" x14ac:dyDescent="0.2">
      <c r="A42" s="34" t="s">
        <v>2002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7"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X24" sqref="X24"/>
      <selection pane="bottomLeft" activeCell="X24" sqref="X24"/>
    </sheetView>
  </sheetViews>
  <sheetFormatPr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79"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180"/>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1" t="s">
        <v>1148</v>
      </c>
      <c r="B3" s="1932"/>
      <c r="C3" s="1933"/>
      <c r="D3" s="1934"/>
      <c r="E3" s="1934"/>
      <c r="F3" s="1934"/>
      <c r="G3" s="1934"/>
      <c r="H3" s="1934"/>
      <c r="I3" s="1934"/>
      <c r="J3" s="1934"/>
      <c r="K3" s="1934"/>
      <c r="L3" s="1934"/>
      <c r="M3" s="1935"/>
      <c r="N3" s="1936"/>
    </row>
    <row r="4" spans="1:14" ht="13.5" customHeight="1" x14ac:dyDescent="0.2">
      <c r="A4" s="477" t="s">
        <v>1307</v>
      </c>
      <c r="B4" s="631"/>
      <c r="C4" s="687">
        <f>39265+7500</f>
        <v>46765</v>
      </c>
      <c r="D4" s="412"/>
      <c r="E4" s="412"/>
      <c r="F4" s="412"/>
      <c r="G4" s="412"/>
      <c r="H4" s="412"/>
      <c r="I4" s="412"/>
      <c r="J4" s="436"/>
      <c r="K4" s="412"/>
      <c r="L4" s="412"/>
      <c r="M4" s="433"/>
      <c r="N4" s="482"/>
    </row>
    <row r="5" spans="1:14" x14ac:dyDescent="0.2">
      <c r="A5" s="477" t="s">
        <v>1172</v>
      </c>
      <c r="B5" s="40">
        <v>120</v>
      </c>
      <c r="C5" s="687">
        <f>2191285-3692</f>
        <v>2187593</v>
      </c>
      <c r="D5" s="412">
        <f>361873+950</f>
        <v>362823</v>
      </c>
      <c r="E5" s="412">
        <v>681487</v>
      </c>
      <c r="F5" s="412">
        <f>257101+2433+1</f>
        <v>259535</v>
      </c>
      <c r="G5" s="412">
        <f>104502+308-1</f>
        <v>104809</v>
      </c>
      <c r="H5" s="412"/>
      <c r="I5" s="412">
        <v>870569</v>
      </c>
      <c r="J5" s="436">
        <v>93981</v>
      </c>
      <c r="K5" s="439">
        <v>108577</v>
      </c>
      <c r="L5" s="688">
        <v>110745</v>
      </c>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f>1445+14986+2122+204</f>
        <v>18757</v>
      </c>
      <c r="D12" s="412"/>
      <c r="E12" s="412"/>
      <c r="F12" s="412"/>
      <c r="G12" s="412"/>
      <c r="H12" s="412"/>
      <c r="I12" s="412"/>
      <c r="J12" s="436"/>
      <c r="K12" s="412"/>
      <c r="L12" s="412"/>
      <c r="M12" s="482"/>
      <c r="N12" s="482"/>
    </row>
    <row r="13" spans="1:14" ht="13.5" customHeight="1" thickBot="1" x14ac:dyDescent="0.25">
      <c r="A13" s="464" t="s">
        <v>748</v>
      </c>
      <c r="B13" s="457"/>
      <c r="C13" s="689">
        <f>SUM(C4:C12)</f>
        <v>2253115</v>
      </c>
      <c r="D13" s="689">
        <f t="shared" ref="D13:L13" si="0">SUM(D4:D12)</f>
        <v>362823</v>
      </c>
      <c r="E13" s="689">
        <f t="shared" si="0"/>
        <v>681487</v>
      </c>
      <c r="F13" s="689">
        <f t="shared" si="0"/>
        <v>259535</v>
      </c>
      <c r="G13" s="689">
        <f t="shared" si="0"/>
        <v>104809</v>
      </c>
      <c r="H13" s="689">
        <f t="shared" si="0"/>
        <v>0</v>
      </c>
      <c r="I13" s="689">
        <f t="shared" si="0"/>
        <v>870569</v>
      </c>
      <c r="J13" s="689">
        <f t="shared" si="0"/>
        <v>93981</v>
      </c>
      <c r="K13" s="689">
        <f t="shared" si="0"/>
        <v>108577</v>
      </c>
      <c r="L13" s="689">
        <f t="shared" si="0"/>
        <v>110745</v>
      </c>
      <c r="M13" s="433"/>
      <c r="N13" s="482"/>
    </row>
    <row r="14" spans="1:14" ht="18" customHeight="1" thickTop="1" x14ac:dyDescent="0.2">
      <c r="A14" s="1928" t="s">
        <v>154</v>
      </c>
      <c r="B14" s="1920"/>
      <c r="C14" s="1929"/>
      <c r="D14" s="1924"/>
      <c r="E14" s="1924"/>
      <c r="F14" s="1924"/>
      <c r="G14" s="1924"/>
      <c r="H14" s="1924"/>
      <c r="I14" s="1924"/>
      <c r="J14" s="1924"/>
      <c r="K14" s="1924"/>
      <c r="L14" s="1924"/>
      <c r="M14" s="1923"/>
      <c r="N14" s="1930"/>
    </row>
    <row r="15" spans="1:14" s="704" customFormat="1" ht="12.75" customHeight="1" x14ac:dyDescent="0.2">
      <c r="A15" s="718" t="s">
        <v>1750</v>
      </c>
      <c r="B15" s="542">
        <v>210</v>
      </c>
      <c r="C15" s="507"/>
      <c r="D15" s="507"/>
      <c r="E15" s="507"/>
      <c r="F15" s="507"/>
      <c r="G15" s="507"/>
      <c r="H15" s="507"/>
      <c r="I15" s="507"/>
      <c r="J15" s="507"/>
      <c r="K15" s="507"/>
      <c r="L15" s="507"/>
      <c r="M15" s="435"/>
      <c r="N15" s="719"/>
    </row>
    <row r="16" spans="1:14" s="704" customFormat="1" ht="12.75" customHeight="1" x14ac:dyDescent="0.2">
      <c r="A16" s="718" t="s">
        <v>1751</v>
      </c>
      <c r="B16" s="542">
        <v>220</v>
      </c>
      <c r="C16" s="507"/>
      <c r="D16" s="507"/>
      <c r="E16" s="507"/>
      <c r="F16" s="507"/>
      <c r="G16" s="507"/>
      <c r="H16" s="507"/>
      <c r="I16" s="507"/>
      <c r="J16" s="507"/>
      <c r="K16" s="507"/>
      <c r="L16" s="507"/>
      <c r="M16" s="436">
        <v>20000</v>
      </c>
      <c r="N16" s="719"/>
    </row>
    <row r="17" spans="1:14" s="704" customFormat="1" ht="12.75" customHeight="1" x14ac:dyDescent="0.2">
      <c r="A17" s="718" t="s">
        <v>1752</v>
      </c>
      <c r="B17" s="542">
        <v>230</v>
      </c>
      <c r="C17" s="507"/>
      <c r="D17" s="507"/>
      <c r="E17" s="507"/>
      <c r="F17" s="507"/>
      <c r="G17" s="507"/>
      <c r="H17" s="507"/>
      <c r="I17" s="507"/>
      <c r="J17" s="507"/>
      <c r="K17" s="507"/>
      <c r="L17" s="507"/>
      <c r="M17" s="436">
        <v>17232340</v>
      </c>
      <c r="N17" s="719"/>
    </row>
    <row r="18" spans="1:14" s="704" customFormat="1" ht="12.75" customHeight="1" x14ac:dyDescent="0.2">
      <c r="A18" s="718" t="s">
        <v>1753</v>
      </c>
      <c r="B18" s="542">
        <v>240</v>
      </c>
      <c r="C18" s="507"/>
      <c r="D18" s="507"/>
      <c r="E18" s="507"/>
      <c r="F18" s="507"/>
      <c r="G18" s="507"/>
      <c r="H18" s="507"/>
      <c r="I18" s="507"/>
      <c r="J18" s="507"/>
      <c r="K18" s="507"/>
      <c r="L18" s="507"/>
      <c r="M18" s="436">
        <v>2549103</v>
      </c>
      <c r="N18" s="719"/>
    </row>
    <row r="19" spans="1:14" s="704" customFormat="1" ht="12.75" customHeight="1" x14ac:dyDescent="0.2">
      <c r="A19" s="718" t="s">
        <v>1754</v>
      </c>
      <c r="B19" s="542">
        <v>250</v>
      </c>
      <c r="C19" s="507"/>
      <c r="D19" s="507"/>
      <c r="E19" s="507"/>
      <c r="F19" s="507"/>
      <c r="G19" s="507"/>
      <c r="H19" s="507"/>
      <c r="I19" s="507"/>
      <c r="J19" s="507"/>
      <c r="K19" s="507"/>
      <c r="L19" s="507"/>
      <c r="M19" s="436">
        <v>4125940</v>
      </c>
      <c r="N19" s="719"/>
    </row>
    <row r="20" spans="1:14" s="704" customFormat="1" ht="12.75" customHeight="1" x14ac:dyDescent="0.2">
      <c r="A20" s="718" t="s">
        <v>1755</v>
      </c>
      <c r="B20" s="542">
        <v>260</v>
      </c>
      <c r="C20" s="507"/>
      <c r="D20" s="507"/>
      <c r="E20" s="507"/>
      <c r="F20" s="507"/>
      <c r="G20" s="507"/>
      <c r="H20" s="507"/>
      <c r="I20" s="507"/>
      <c r="J20" s="507"/>
      <c r="K20" s="507"/>
      <c r="L20" s="507"/>
      <c r="M20" s="436"/>
      <c r="N20" s="719"/>
    </row>
    <row r="21" spans="1:14" s="704" customFormat="1" ht="12.75" customHeight="1" x14ac:dyDescent="0.2">
      <c r="A21" s="718" t="s">
        <v>1756</v>
      </c>
      <c r="B21" s="542">
        <v>340</v>
      </c>
      <c r="C21" s="507"/>
      <c r="D21" s="507"/>
      <c r="E21" s="507"/>
      <c r="F21" s="507"/>
      <c r="G21" s="507"/>
      <c r="H21" s="507"/>
      <c r="I21" s="507"/>
      <c r="J21" s="507"/>
      <c r="K21" s="507"/>
      <c r="L21" s="507"/>
      <c r="M21" s="720"/>
      <c r="N21" s="436">
        <v>681487</v>
      </c>
    </row>
    <row r="22" spans="1:14" s="704" customFormat="1" ht="12.75" customHeight="1" x14ac:dyDescent="0.2">
      <c r="A22" s="718" t="s">
        <v>1757</v>
      </c>
      <c r="B22" s="542">
        <v>350</v>
      </c>
      <c r="C22" s="507"/>
      <c r="D22" s="507"/>
      <c r="E22" s="507"/>
      <c r="F22" s="507"/>
      <c r="G22" s="507"/>
      <c r="H22" s="507"/>
      <c r="I22" s="507"/>
      <c r="J22" s="507"/>
      <c r="K22" s="507"/>
      <c r="L22" s="507"/>
      <c r="M22" s="720"/>
      <c r="N22" s="1128">
        <f>'Short-Term Long-Term Debt 25'!J49</f>
        <v>7510667</v>
      </c>
    </row>
    <row r="23" spans="1:14" ht="13.5" customHeight="1" thickBot="1" x14ac:dyDescent="0.25">
      <c r="A23" s="464" t="s">
        <v>747</v>
      </c>
      <c r="B23" s="724"/>
      <c r="C23" s="433"/>
      <c r="D23" s="433"/>
      <c r="E23" s="433"/>
      <c r="F23" s="433"/>
      <c r="G23" s="433"/>
      <c r="H23" s="433"/>
      <c r="I23" s="433"/>
      <c r="J23" s="433"/>
      <c r="K23" s="433"/>
      <c r="L23" s="433"/>
      <c r="M23" s="693">
        <f>SUM(M15:M22)</f>
        <v>23927383</v>
      </c>
      <c r="N23" s="693">
        <f>SUM(N21:N22)</f>
        <v>8192154</v>
      </c>
    </row>
    <row r="24" spans="1:14" ht="18" customHeight="1" thickTop="1" x14ac:dyDescent="0.2">
      <c r="A24" s="1921" t="s">
        <v>700</v>
      </c>
      <c r="B24" s="1903"/>
      <c r="C24" s="1922"/>
      <c r="D24" s="1923"/>
      <c r="E24" s="1923"/>
      <c r="F24" s="1923"/>
      <c r="G24" s="1923"/>
      <c r="H24" s="1923"/>
      <c r="I24" s="1923"/>
      <c r="J24" s="1923"/>
      <c r="K24" s="1923"/>
      <c r="L24" s="1923"/>
      <c r="M24" s="1924"/>
      <c r="N24" s="1925"/>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f>1+3155+7411+186+2635</f>
        <v>13388</v>
      </c>
      <c r="D31" s="436">
        <v>13608</v>
      </c>
      <c r="E31" s="436"/>
      <c r="F31" s="412">
        <v>-258</v>
      </c>
      <c r="G31" s="436">
        <v>599</v>
      </c>
      <c r="H31" s="436"/>
      <c r="I31" s="436"/>
      <c r="J31" s="436">
        <v>51</v>
      </c>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110745</v>
      </c>
      <c r="M33" s="433"/>
      <c r="N33" s="482"/>
    </row>
    <row r="34" spans="1:14" ht="13.5" customHeight="1" thickBot="1" x14ac:dyDescent="0.25">
      <c r="A34" s="1076" t="s">
        <v>758</v>
      </c>
      <c r="B34" s="725"/>
      <c r="C34" s="1099">
        <f>SUM(C25:C33)</f>
        <v>13388</v>
      </c>
      <c r="D34" s="1099">
        <f t="shared" ref="D34:K34" si="1">SUM(D25:D33)</f>
        <v>13608</v>
      </c>
      <c r="E34" s="1099">
        <f t="shared" si="1"/>
        <v>0</v>
      </c>
      <c r="F34" s="1099">
        <f t="shared" si="1"/>
        <v>-258</v>
      </c>
      <c r="G34" s="1099">
        <f t="shared" si="1"/>
        <v>599</v>
      </c>
      <c r="H34" s="1099">
        <f t="shared" si="1"/>
        <v>0</v>
      </c>
      <c r="I34" s="1099">
        <f t="shared" si="1"/>
        <v>0</v>
      </c>
      <c r="J34" s="1099">
        <f t="shared" si="1"/>
        <v>51</v>
      </c>
      <c r="K34" s="1099">
        <f t="shared" si="1"/>
        <v>0</v>
      </c>
      <c r="L34" s="1059">
        <f>SUM(L33)</f>
        <v>110745</v>
      </c>
      <c r="M34" s="433"/>
      <c r="N34" s="514"/>
    </row>
    <row r="35" spans="1:14" ht="18" customHeight="1" thickTop="1" x14ac:dyDescent="0.2">
      <c r="A35" s="1926" t="s">
        <v>625</v>
      </c>
      <c r="B35" s="1927"/>
      <c r="C35" s="1891"/>
      <c r="D35" s="1892"/>
      <c r="E35" s="1892"/>
      <c r="F35" s="1892"/>
      <c r="G35" s="1892"/>
      <c r="H35" s="1892"/>
      <c r="I35" s="1892"/>
      <c r="J35" s="1892"/>
      <c r="K35" s="1892"/>
      <c r="L35" s="1892"/>
      <c r="M35" s="1923"/>
      <c r="N35" s="1925"/>
    </row>
    <row r="36" spans="1:14" x14ac:dyDescent="0.2">
      <c r="A36" s="1135" t="s">
        <v>2</v>
      </c>
      <c r="B36" s="40">
        <v>511</v>
      </c>
      <c r="C36" s="507"/>
      <c r="D36" s="507"/>
      <c r="E36" s="507"/>
      <c r="F36" s="507"/>
      <c r="G36" s="507"/>
      <c r="H36" s="507"/>
      <c r="I36" s="507"/>
      <c r="J36" s="507"/>
      <c r="K36" s="507"/>
      <c r="L36" s="433"/>
      <c r="M36" s="433"/>
      <c r="N36" s="1234">
        <f>'Short-Term Long-Term Debt 25'!I49</f>
        <v>8192154</v>
      </c>
    </row>
    <row r="37" spans="1:14" ht="13.5" thickBot="1" x14ac:dyDescent="0.25">
      <c r="A37" s="464" t="s">
        <v>757</v>
      </c>
      <c r="B37" s="724"/>
      <c r="C37" s="507"/>
      <c r="D37" s="507"/>
      <c r="E37" s="507"/>
      <c r="F37" s="507"/>
      <c r="G37" s="507"/>
      <c r="H37" s="507"/>
      <c r="I37" s="507"/>
      <c r="J37" s="507"/>
      <c r="K37" s="507"/>
      <c r="L37" s="514"/>
      <c r="M37" s="433"/>
      <c r="N37" s="693">
        <f>SUM(N36:N36)</f>
        <v>8192154</v>
      </c>
    </row>
    <row r="38" spans="1:14" customFormat="1" ht="13.5" customHeight="1" thickTop="1" x14ac:dyDescent="0.2">
      <c r="A38" s="628" t="s">
        <v>495</v>
      </c>
      <c r="B38" s="542">
        <v>714</v>
      </c>
      <c r="C38" s="727"/>
      <c r="D38" s="727"/>
      <c r="E38" s="727"/>
      <c r="F38" s="727"/>
      <c r="G38" s="727"/>
      <c r="H38" s="727"/>
      <c r="I38" s="727"/>
      <c r="J38" s="726"/>
      <c r="K38" s="727"/>
      <c r="L38" s="1100"/>
      <c r="M38" s="694"/>
      <c r="N38" s="694"/>
    </row>
    <row r="39" spans="1:14" customFormat="1" ht="13.5" customHeight="1" x14ac:dyDescent="0.2">
      <c r="A39" s="628" t="s">
        <v>404</v>
      </c>
      <c r="B39" s="542">
        <v>730</v>
      </c>
      <c r="C39" s="727">
        <v>2239727</v>
      </c>
      <c r="D39" s="727">
        <v>349215</v>
      </c>
      <c r="E39" s="727">
        <f>18137+663350</f>
        <v>681487</v>
      </c>
      <c r="F39" s="727">
        <v>259793</v>
      </c>
      <c r="G39" s="727">
        <v>104210</v>
      </c>
      <c r="H39" s="727"/>
      <c r="I39" s="727">
        <v>870569</v>
      </c>
      <c r="J39" s="726">
        <f>108354-14424</f>
        <v>93930</v>
      </c>
      <c r="K39" s="727">
        <f>462433-353856</f>
        <v>108577</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23927383</v>
      </c>
      <c r="N40" s="694"/>
    </row>
    <row r="41" spans="1:14" ht="13.5" customHeight="1" thickBot="1" x14ac:dyDescent="0.25">
      <c r="A41" s="464" t="s">
        <v>759</v>
      </c>
      <c r="B41" s="455"/>
      <c r="C41" s="485">
        <f>(SUM(C34,C37,C38,C39))</f>
        <v>2253115</v>
      </c>
      <c r="D41" s="485">
        <f t="shared" ref="D41:L41" si="2">SUM(D34,D37,D38:D39)</f>
        <v>362823</v>
      </c>
      <c r="E41" s="485">
        <f t="shared" si="2"/>
        <v>681487</v>
      </c>
      <c r="F41" s="485">
        <f t="shared" si="2"/>
        <v>259535</v>
      </c>
      <c r="G41" s="485">
        <f t="shared" si="2"/>
        <v>104809</v>
      </c>
      <c r="H41" s="485">
        <f t="shared" si="2"/>
        <v>0</v>
      </c>
      <c r="I41" s="485">
        <f t="shared" si="2"/>
        <v>870569</v>
      </c>
      <c r="J41" s="485">
        <f t="shared" si="2"/>
        <v>93981</v>
      </c>
      <c r="K41" s="485">
        <f t="shared" si="2"/>
        <v>108577</v>
      </c>
      <c r="L41" s="485">
        <f t="shared" si="2"/>
        <v>110745</v>
      </c>
      <c r="M41" s="485">
        <f>SUM(M40)</f>
        <v>23927383</v>
      </c>
      <c r="N41" s="485">
        <f>SUM(N37)</f>
        <v>8192154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X24" sqref="X24"/>
      <selection pane="bottomLeft" activeCell="X24" sqref="X24"/>
    </sheetView>
  </sheetViews>
  <sheetFormatPr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83"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184"/>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2" t="s">
        <v>1396</v>
      </c>
      <c r="B3" s="1913"/>
      <c r="C3" s="1914"/>
      <c r="D3" s="1915"/>
      <c r="E3" s="1915"/>
      <c r="F3" s="1915"/>
      <c r="G3" s="1915"/>
      <c r="H3" s="1915"/>
      <c r="I3" s="1915"/>
      <c r="J3" s="1915"/>
      <c r="K3" s="1916"/>
      <c r="L3" s="502"/>
    </row>
    <row r="4" spans="1:13" x14ac:dyDescent="0.2">
      <c r="A4" s="732" t="s">
        <v>1992</v>
      </c>
      <c r="B4" s="292">
        <v>1000</v>
      </c>
      <c r="C4" s="695">
        <f>'Revenues 9-14'!C109</f>
        <v>4000593</v>
      </c>
      <c r="D4" s="695">
        <f>'Revenues 9-14'!D109</f>
        <v>731546</v>
      </c>
      <c r="E4" s="695">
        <f>'Revenues 9-14'!E109</f>
        <v>885023</v>
      </c>
      <c r="F4" s="695">
        <f>'Revenues 9-14'!F109</f>
        <v>204371</v>
      </c>
      <c r="G4" s="695">
        <f>'Revenues 9-14'!G109</f>
        <v>352404</v>
      </c>
      <c r="H4" s="695">
        <f>'Revenues 9-14'!H109</f>
        <v>0</v>
      </c>
      <c r="I4" s="695">
        <f>'Revenues 9-14'!I109</f>
        <v>51333</v>
      </c>
      <c r="J4" s="695">
        <f>'Revenues 9-14'!J109</f>
        <v>209217</v>
      </c>
      <c r="K4" s="695">
        <f>'Revenues 9-14'!K109</f>
        <v>48068</v>
      </c>
      <c r="L4" s="39"/>
    </row>
    <row r="5" spans="1:13" ht="22.5" x14ac:dyDescent="0.2">
      <c r="A5" s="733" t="s">
        <v>1993</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1994</v>
      </c>
      <c r="B6" s="293">
        <v>3000</v>
      </c>
      <c r="C6" s="696">
        <f>'Revenues 9-14'!C173</f>
        <v>1953978</v>
      </c>
      <c r="D6" s="696">
        <f>'Revenues 9-14'!D173</f>
        <v>0</v>
      </c>
      <c r="E6" s="696">
        <f>'Revenues 9-14'!E173</f>
        <v>0</v>
      </c>
      <c r="F6" s="696">
        <f>'Revenues 9-14'!F173</f>
        <v>178545</v>
      </c>
      <c r="G6" s="696">
        <f>'Revenues 9-14'!G173</f>
        <v>0</v>
      </c>
      <c r="H6" s="696">
        <f>'Revenues 9-14'!H173</f>
        <v>0</v>
      </c>
      <c r="I6" s="696">
        <f>'Revenues 9-14'!I173</f>
        <v>0</v>
      </c>
      <c r="J6" s="696">
        <f>'Revenues 9-14'!J173</f>
        <v>0</v>
      </c>
      <c r="K6" s="696">
        <f>'Revenues 9-14'!K173</f>
        <v>0</v>
      </c>
      <c r="L6" s="39"/>
      <c r="M6" s="222"/>
    </row>
    <row r="7" spans="1:13" x14ac:dyDescent="0.2">
      <c r="A7" s="734" t="s">
        <v>1995</v>
      </c>
      <c r="B7" s="293">
        <v>4000</v>
      </c>
      <c r="C7" s="696">
        <f>'Revenues 9-14'!C274</f>
        <v>326828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6281399</v>
      </c>
      <c r="D8" s="485">
        <f t="shared" ref="D8:K8" si="0">SUM(D4:D7)</f>
        <v>731546</v>
      </c>
      <c r="E8" s="485">
        <f t="shared" si="0"/>
        <v>885023</v>
      </c>
      <c r="F8" s="485">
        <f t="shared" si="0"/>
        <v>382916</v>
      </c>
      <c r="G8" s="485">
        <f t="shared" si="0"/>
        <v>352404</v>
      </c>
      <c r="H8" s="485">
        <f t="shared" si="0"/>
        <v>0</v>
      </c>
      <c r="I8" s="485">
        <f t="shared" si="0"/>
        <v>51333</v>
      </c>
      <c r="J8" s="485">
        <f t="shared" si="0"/>
        <v>209217</v>
      </c>
      <c r="K8" s="485">
        <f t="shared" si="0"/>
        <v>48068</v>
      </c>
      <c r="L8" s="39"/>
    </row>
    <row r="9" spans="1:13" ht="15" thickTop="1" x14ac:dyDescent="0.2">
      <c r="A9" s="1019" t="s">
        <v>347</v>
      </c>
      <c r="B9" s="456">
        <v>3998</v>
      </c>
      <c r="C9" s="418">
        <f>2078851+42980</f>
        <v>2121831</v>
      </c>
      <c r="D9" s="489"/>
      <c r="E9" s="418"/>
      <c r="F9" s="418"/>
      <c r="G9" s="700"/>
      <c r="H9" s="418"/>
      <c r="I9" s="494" t="s">
        <v>1389</v>
      </c>
      <c r="J9" s="435"/>
      <c r="K9" s="418"/>
      <c r="L9" s="39"/>
    </row>
    <row r="10" spans="1:13" s="48" customFormat="1" ht="13.5" thickBot="1" x14ac:dyDescent="0.25">
      <c r="A10" s="464" t="s">
        <v>1393</v>
      </c>
      <c r="B10" s="457"/>
      <c r="C10" s="485">
        <f>SUM(C8:C9)</f>
        <v>8403230</v>
      </c>
      <c r="D10" s="485">
        <f t="shared" ref="D10:K10" si="1">SUM(D8:D9)</f>
        <v>731546</v>
      </c>
      <c r="E10" s="485">
        <f t="shared" si="1"/>
        <v>885023</v>
      </c>
      <c r="F10" s="485">
        <f t="shared" si="1"/>
        <v>382916</v>
      </c>
      <c r="G10" s="485">
        <f t="shared" si="1"/>
        <v>352404</v>
      </c>
      <c r="H10" s="485">
        <f t="shared" si="1"/>
        <v>0</v>
      </c>
      <c r="I10" s="485">
        <f t="shared" si="1"/>
        <v>51333</v>
      </c>
      <c r="J10" s="485">
        <f t="shared" si="1"/>
        <v>209217</v>
      </c>
      <c r="K10" s="485">
        <f t="shared" si="1"/>
        <v>48068</v>
      </c>
      <c r="L10" s="503"/>
    </row>
    <row r="11" spans="1:13" s="48" customFormat="1" ht="18" customHeight="1" thickTop="1" x14ac:dyDescent="0.2">
      <c r="A11" s="1917" t="s">
        <v>1397</v>
      </c>
      <c r="B11" s="1918"/>
      <c r="C11" s="1891"/>
      <c r="D11" s="1892"/>
      <c r="E11" s="1892"/>
      <c r="F11" s="1892"/>
      <c r="G11" s="1892"/>
      <c r="H11" s="1892"/>
      <c r="I11" s="1892"/>
      <c r="J11" s="1892"/>
      <c r="K11" s="1893"/>
      <c r="L11" s="503"/>
    </row>
    <row r="12" spans="1:13" x14ac:dyDescent="0.2">
      <c r="A12" s="734" t="s">
        <v>534</v>
      </c>
      <c r="B12" s="293">
        <v>1000</v>
      </c>
      <c r="C12" s="695">
        <f>'Expenditures 15-22'!K33</f>
        <v>4490484</v>
      </c>
      <c r="D12" s="498" t="s">
        <v>1389</v>
      </c>
      <c r="E12" s="433" t="s">
        <v>1389</v>
      </c>
      <c r="F12" s="433" t="s">
        <v>1389</v>
      </c>
      <c r="G12" s="695">
        <f>'Expenditures 15-22'!K223</f>
        <v>124602</v>
      </c>
      <c r="H12" s="431"/>
      <c r="I12" s="433" t="s">
        <v>1389</v>
      </c>
      <c r="J12" s="433" t="s">
        <v>1389</v>
      </c>
      <c r="K12" s="431" t="s">
        <v>1389</v>
      </c>
      <c r="L12" s="39"/>
    </row>
    <row r="13" spans="1:13" x14ac:dyDescent="0.2">
      <c r="A13" s="734" t="s">
        <v>535</v>
      </c>
      <c r="B13" s="293">
        <v>2000</v>
      </c>
      <c r="C13" s="696">
        <f>'Expenditures 15-22'!K74</f>
        <v>1718142</v>
      </c>
      <c r="D13" s="696">
        <f>'Expenditures 15-22'!K129</f>
        <v>913380</v>
      </c>
      <c r="E13" s="482" t="s">
        <v>1389</v>
      </c>
      <c r="F13" s="696">
        <f>'Expenditures 15-22'!K178</f>
        <v>356937</v>
      </c>
      <c r="G13" s="696">
        <f>'Expenditures 15-22'!K273</f>
        <v>175091</v>
      </c>
      <c r="H13" s="696">
        <f>'Expenditures 15-22'!K296</f>
        <v>0</v>
      </c>
      <c r="I13" s="433" t="s">
        <v>1389</v>
      </c>
      <c r="J13" s="749">
        <f>'Expenditures 15-22'!K323</f>
        <v>179929</v>
      </c>
      <c r="K13" s="701">
        <f>'Expenditures 15-22'!K341</f>
        <v>12889</v>
      </c>
      <c r="L13" s="39"/>
    </row>
    <row r="14" spans="1:13" x14ac:dyDescent="0.2">
      <c r="A14" s="734" t="s">
        <v>527</v>
      </c>
      <c r="B14" s="293">
        <v>3000</v>
      </c>
      <c r="C14" s="696">
        <f>'Expenditures 15-22'!K75</f>
        <v>44834</v>
      </c>
      <c r="D14" s="696">
        <f>'Expenditures 15-22'!K130</f>
        <v>0</v>
      </c>
      <c r="E14" s="498" t="s">
        <v>1389</v>
      </c>
      <c r="F14" s="696">
        <f>'Expenditures 15-22'!K179</f>
        <v>0</v>
      </c>
      <c r="G14" s="696">
        <f>'Expenditures 15-22'!K274</f>
        <v>3021</v>
      </c>
      <c r="H14" s="490"/>
      <c r="I14" s="433" t="s">
        <v>1389</v>
      </c>
      <c r="J14" s="433" t="s">
        <v>1389</v>
      </c>
      <c r="K14" s="490" t="s">
        <v>1389</v>
      </c>
      <c r="L14" s="39"/>
    </row>
    <row r="15" spans="1:13" x14ac:dyDescent="0.2">
      <c r="A15" s="734" t="s">
        <v>114</v>
      </c>
      <c r="B15" s="293">
        <v>4000</v>
      </c>
      <c r="C15" s="696">
        <f>'Expenditures 15-22'!K102</f>
        <v>319007</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5041</v>
      </c>
      <c r="D16" s="696">
        <f>'Expenditures 15-22'!K148</f>
        <v>5954</v>
      </c>
      <c r="E16" s="696">
        <f>'Expenditures 15-22'!K166</f>
        <v>848761</v>
      </c>
      <c r="F16" s="696">
        <f>'Expenditures 15-22'!K202</f>
        <v>15805</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6577508</v>
      </c>
      <c r="D17" s="485">
        <f t="shared" si="2"/>
        <v>919334</v>
      </c>
      <c r="E17" s="485">
        <f t="shared" si="2"/>
        <v>848761</v>
      </c>
      <c r="F17" s="485">
        <f t="shared" si="2"/>
        <v>372742</v>
      </c>
      <c r="G17" s="485">
        <f t="shared" si="2"/>
        <v>302714</v>
      </c>
      <c r="H17" s="485">
        <f t="shared" si="2"/>
        <v>0</v>
      </c>
      <c r="I17" s="433"/>
      <c r="J17" s="485">
        <f>SUM(J12:J16)</f>
        <v>179929</v>
      </c>
      <c r="K17" s="485">
        <f>SUM(K12:K16)</f>
        <v>12889</v>
      </c>
      <c r="L17" s="39"/>
    </row>
    <row r="18" spans="1:12" ht="15" customHeight="1" thickTop="1" x14ac:dyDescent="0.2">
      <c r="A18" s="1020" t="s">
        <v>1321</v>
      </c>
      <c r="B18" s="258">
        <v>4180</v>
      </c>
      <c r="C18" s="695">
        <f t="shared" ref="C18:H18" si="3">C9</f>
        <v>2121831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8699339</v>
      </c>
      <c r="D19" s="485">
        <f t="shared" si="4"/>
        <v>919334</v>
      </c>
      <c r="E19" s="485">
        <f t="shared" si="4"/>
        <v>848761</v>
      </c>
      <c r="F19" s="485">
        <f t="shared" si="4"/>
        <v>372742</v>
      </c>
      <c r="G19" s="485">
        <f t="shared" si="4"/>
        <v>302714</v>
      </c>
      <c r="H19" s="485">
        <f t="shared" si="4"/>
        <v>0</v>
      </c>
      <c r="I19" s="433"/>
      <c r="J19" s="485">
        <f>SUM(J17:J18)</f>
        <v>179929</v>
      </c>
      <c r="K19" s="485">
        <f>SUM(K17:K18)</f>
        <v>12889</v>
      </c>
      <c r="L19" s="39"/>
    </row>
    <row r="20" spans="1:12" ht="27" thickTop="1" thickBot="1" x14ac:dyDescent="0.25">
      <c r="A20" s="458" t="s">
        <v>1322</v>
      </c>
      <c r="B20" s="459"/>
      <c r="C20" s="1018">
        <f>C8-C17</f>
        <v>-296109</v>
      </c>
      <c r="D20" s="1018">
        <f t="shared" ref="D20:K20" si="5">D8-D17</f>
        <v>-187788</v>
      </c>
      <c r="E20" s="1018">
        <f t="shared" si="5"/>
        <v>36262</v>
      </c>
      <c r="F20" s="1018">
        <f t="shared" si="5"/>
        <v>10174</v>
      </c>
      <c r="G20" s="1018">
        <f t="shared" si="5"/>
        <v>49690</v>
      </c>
      <c r="H20" s="1018">
        <f t="shared" si="5"/>
        <v>0</v>
      </c>
      <c r="I20" s="1018">
        <f t="shared" si="5"/>
        <v>51333</v>
      </c>
      <c r="J20" s="1018">
        <f t="shared" si="5"/>
        <v>29288</v>
      </c>
      <c r="K20" s="1018">
        <f t="shared" si="5"/>
        <v>35179</v>
      </c>
      <c r="L20" s="39"/>
    </row>
    <row r="21" spans="1:12" ht="18" customHeight="1" thickTop="1" x14ac:dyDescent="0.2">
      <c r="A21" s="1919" t="s">
        <v>697</v>
      </c>
      <c r="B21" s="1920"/>
      <c r="C21" s="1891"/>
      <c r="D21" s="1892"/>
      <c r="E21" s="1892"/>
      <c r="F21" s="1892"/>
      <c r="G21" s="1892"/>
      <c r="H21" s="1892"/>
      <c r="I21" s="1892"/>
      <c r="J21" s="1892"/>
      <c r="K21" s="1893"/>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1741</v>
      </c>
      <c r="B24" s="707">
        <v>7110</v>
      </c>
      <c r="C24" s="436"/>
      <c r="D24" s="507"/>
      <c r="E24" s="507"/>
      <c r="F24" s="507"/>
      <c r="G24" s="507"/>
      <c r="H24" s="507"/>
      <c r="I24" s="507"/>
      <c r="J24" s="507"/>
      <c r="K24" s="507"/>
      <c r="L24" s="504"/>
    </row>
    <row r="25" spans="1:12" s="704" customFormat="1" ht="13.5" customHeight="1" x14ac:dyDescent="0.2">
      <c r="A25" s="1022" t="s">
        <v>1742</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1738</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1688</v>
      </c>
      <c r="B30" s="706">
        <v>7160</v>
      </c>
      <c r="C30" s="507"/>
      <c r="D30" s="436"/>
      <c r="E30" s="507"/>
      <c r="F30" s="507"/>
      <c r="G30" s="507"/>
      <c r="H30" s="507"/>
      <c r="I30" s="507"/>
      <c r="J30" s="507"/>
      <c r="K30" s="507"/>
      <c r="L30" s="504"/>
    </row>
    <row r="31" spans="1:12" s="704" customFormat="1" ht="24" customHeight="1" x14ac:dyDescent="0.2">
      <c r="A31" s="1022" t="s">
        <v>1739</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v>500000</v>
      </c>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1740</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0</v>
      </c>
      <c r="E44" s="692">
        <f t="shared" si="6"/>
        <v>0</v>
      </c>
      <c r="F44" s="692">
        <f t="shared" si="6"/>
        <v>0</v>
      </c>
      <c r="G44" s="692">
        <f t="shared" si="6"/>
        <v>0</v>
      </c>
      <c r="H44" s="692">
        <f t="shared" si="6"/>
        <v>0</v>
      </c>
      <c r="I44" s="692">
        <f t="shared" si="6"/>
        <v>500000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1743</v>
      </c>
      <c r="B47" s="542">
        <v>8110</v>
      </c>
      <c r="C47" s="507"/>
      <c r="D47" s="507"/>
      <c r="E47" s="507"/>
      <c r="F47" s="507"/>
      <c r="G47" s="507"/>
      <c r="H47" s="507"/>
      <c r="I47" s="749">
        <f>SUM(C24,C25:H25,J25:K25)</f>
        <v>0</v>
      </c>
      <c r="J47" s="507"/>
      <c r="K47" s="507"/>
      <c r="L47" s="713"/>
    </row>
    <row r="48" spans="1:12" s="704" customFormat="1" ht="14.25" x14ac:dyDescent="0.2">
      <c r="A48" s="1024" t="s">
        <v>1744</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1738</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1745</v>
      </c>
      <c r="B52" s="542">
        <v>8160</v>
      </c>
      <c r="C52" s="507"/>
      <c r="D52" s="507"/>
      <c r="E52" s="507"/>
      <c r="F52" s="507"/>
      <c r="G52" s="507"/>
      <c r="H52" s="507"/>
      <c r="I52" s="507"/>
      <c r="J52" s="507"/>
      <c r="K52" s="749">
        <f>D30</f>
        <v>0</v>
      </c>
      <c r="L52" s="504"/>
    </row>
    <row r="53" spans="1:12" s="704" customFormat="1" ht="25.5" x14ac:dyDescent="0.2">
      <c r="A53" s="1024" t="s">
        <v>1746</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0</v>
      </c>
      <c r="D77" s="444">
        <f t="shared" si="8"/>
        <v>0</v>
      </c>
      <c r="E77" s="444">
        <f t="shared" si="8"/>
        <v>0</v>
      </c>
      <c r="F77" s="444">
        <f t="shared" si="8"/>
        <v>0</v>
      </c>
      <c r="G77" s="444">
        <f t="shared" si="8"/>
        <v>0</v>
      </c>
      <c r="H77" s="444">
        <f t="shared" si="8"/>
        <v>0</v>
      </c>
      <c r="I77" s="444">
        <f t="shared" si="8"/>
        <v>500000</v>
      </c>
      <c r="J77" s="444">
        <f t="shared" si="8"/>
        <v>0</v>
      </c>
      <c r="K77" s="444">
        <f t="shared" si="8"/>
        <v>0</v>
      </c>
      <c r="L77" s="39"/>
    </row>
    <row r="78" spans="1:12" ht="29.25" customHeight="1" thickTop="1" thickBot="1" x14ac:dyDescent="0.25">
      <c r="A78" s="2181" t="s">
        <v>699</v>
      </c>
      <c r="B78" s="2182"/>
      <c r="C78" s="443">
        <f t="shared" ref="C78:K78" si="9">C20+C77</f>
        <v>-296109</v>
      </c>
      <c r="D78" s="443">
        <f t="shared" si="9"/>
        <v>-187788</v>
      </c>
      <c r="E78" s="443">
        <f t="shared" si="9"/>
        <v>36262</v>
      </c>
      <c r="F78" s="443">
        <f t="shared" si="9"/>
        <v>10174</v>
      </c>
      <c r="G78" s="443">
        <f t="shared" si="9"/>
        <v>49690</v>
      </c>
      <c r="H78" s="443">
        <f t="shared" si="9"/>
        <v>0</v>
      </c>
      <c r="I78" s="443">
        <f t="shared" si="9"/>
        <v>551333</v>
      </c>
      <c r="J78" s="443">
        <f t="shared" si="9"/>
        <v>29288</v>
      </c>
      <c r="K78" s="443">
        <f t="shared" si="9"/>
        <v>35179</v>
      </c>
      <c r="L78" s="505"/>
    </row>
    <row r="79" spans="1:12" ht="13.5" thickTop="1" x14ac:dyDescent="0.2">
      <c r="A79" s="820" t="s">
        <v>1935</v>
      </c>
      <c r="B79" s="460"/>
      <c r="C79" s="435">
        <v>2535836</v>
      </c>
      <c r="D79" s="703">
        <v>537003</v>
      </c>
      <c r="E79" s="703">
        <v>645225</v>
      </c>
      <c r="F79" s="703">
        <v>249619</v>
      </c>
      <c r="G79" s="703">
        <v>54520</v>
      </c>
      <c r="H79" s="703"/>
      <c r="I79" s="703">
        <v>319236</v>
      </c>
      <c r="J79" s="703">
        <v>64642</v>
      </c>
      <c r="K79" s="703">
        <v>73398</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1936</v>
      </c>
      <c r="B81" s="457"/>
      <c r="C81" s="485">
        <f>(SUM(C78:C80))</f>
        <v>2239727</v>
      </c>
      <c r="D81" s="485">
        <f>SUM(D78:D80)</f>
        <v>349215</v>
      </c>
      <c r="E81" s="485">
        <f t="shared" ref="E81:K81" si="10">SUM(E78:E80)</f>
        <v>681487</v>
      </c>
      <c r="F81" s="485">
        <f t="shared" si="10"/>
        <v>259793</v>
      </c>
      <c r="G81" s="485">
        <f t="shared" si="10"/>
        <v>104210</v>
      </c>
      <c r="H81" s="485">
        <f t="shared" si="10"/>
        <v>0</v>
      </c>
      <c r="I81" s="485">
        <f t="shared" si="10"/>
        <v>870569</v>
      </c>
      <c r="J81" s="485">
        <f t="shared" si="10"/>
        <v>93930</v>
      </c>
      <c r="K81" s="485">
        <f t="shared" si="10"/>
        <v>108577</v>
      </c>
      <c r="L81" s="39"/>
    </row>
    <row r="82" spans="1:12" ht="0.75" customHeight="1" thickTop="1" thickBot="1" x14ac:dyDescent="0.25">
      <c r="A82" s="632" t="s">
        <v>405</v>
      </c>
      <c r="B82" s="630"/>
      <c r="C82" s="1136">
        <f>(C81-C79)</f>
        <v>-296109</v>
      </c>
      <c r="D82" s="1136">
        <f t="shared" ref="D82:K82" si="11">(D81-D79)</f>
        <v>-187788</v>
      </c>
      <c r="E82" s="1136">
        <f t="shared" si="11"/>
        <v>36262</v>
      </c>
      <c r="F82" s="1136">
        <f t="shared" si="11"/>
        <v>10174</v>
      </c>
      <c r="G82" s="1136">
        <f t="shared" si="11"/>
        <v>49690</v>
      </c>
      <c r="H82" s="1136">
        <f t="shared" si="11"/>
        <v>0</v>
      </c>
      <c r="I82" s="1136">
        <f t="shared" si="11"/>
        <v>551333</v>
      </c>
      <c r="J82" s="1136">
        <f t="shared" si="11"/>
        <v>29288</v>
      </c>
      <c r="K82" s="1136">
        <f t="shared" si="11"/>
        <v>35179</v>
      </c>
    </row>
    <row r="83" spans="1:12" ht="14.25" hidden="1" thickTop="1" thickBot="1" x14ac:dyDescent="0.25">
      <c r="A83" s="729" t="s">
        <v>406</v>
      </c>
      <c r="B83" s="631"/>
      <c r="C83" s="1137">
        <f>C82/C81</f>
        <v>-0.13220763066212982</v>
      </c>
      <c r="D83" s="1137">
        <f t="shared" ref="D83:K83" si="12">D82/D81</f>
        <v>-0.53774322408831232</v>
      </c>
      <c r="E83" s="1137">
        <f t="shared" si="12"/>
        <v>5.3210112592023032E-2</v>
      </c>
      <c r="F83" s="1137">
        <f t="shared" si="12"/>
        <v>3.9161948166424806E-2</v>
      </c>
      <c r="G83" s="1137">
        <f t="shared" si="12"/>
        <v>0.47682564053353804</v>
      </c>
      <c r="H83" s="1137" t="e">
        <f t="shared" si="12"/>
        <v>#DIV/0!</v>
      </c>
      <c r="I83" s="1137">
        <f t="shared" si="12"/>
        <v>0.63330189795409664</v>
      </c>
      <c r="J83" s="1137">
        <f t="shared" si="12"/>
        <v>0.31180666453742151</v>
      </c>
      <c r="K83" s="1137">
        <f t="shared" si="12"/>
        <v>0.3240004789227921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19" activePane="bottomLeft" state="frozen"/>
      <selection activeCell="X24" sqref="X24"/>
      <selection pane="bottomLeft" activeCell="X24" sqref="X24"/>
    </sheetView>
  </sheetViews>
  <sheetFormatPr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83" t="s">
        <v>1975</v>
      </c>
      <c r="B1" s="76"/>
      <c r="C1" s="57" t="s">
        <v>503</v>
      </c>
      <c r="D1" s="57" t="s">
        <v>504</v>
      </c>
      <c r="E1" s="57" t="s">
        <v>505</v>
      </c>
      <c r="F1" s="57" t="s">
        <v>506</v>
      </c>
      <c r="G1" s="57" t="s">
        <v>507</v>
      </c>
      <c r="H1" s="57" t="s">
        <v>508</v>
      </c>
      <c r="I1" s="57" t="s">
        <v>509</v>
      </c>
      <c r="J1" s="57" t="s">
        <v>510</v>
      </c>
      <c r="K1" s="57" t="s">
        <v>874</v>
      </c>
    </row>
    <row r="2" spans="1:12" ht="36" x14ac:dyDescent="0.2">
      <c r="A2" s="2184"/>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4" t="s">
        <v>120</v>
      </c>
      <c r="B3" s="1895"/>
      <c r="C3" s="1896"/>
      <c r="D3" s="1896"/>
      <c r="E3" s="1896"/>
      <c r="F3" s="1897"/>
      <c r="G3" s="1898"/>
      <c r="H3" s="1897"/>
      <c r="I3" s="1897"/>
      <c r="J3" s="1897"/>
      <c r="K3" s="1899"/>
    </row>
    <row r="4" spans="1:12" ht="18" customHeight="1" x14ac:dyDescent="0.2">
      <c r="A4" s="911" t="s">
        <v>444</v>
      </c>
      <c r="B4" s="1872">
        <v>1100</v>
      </c>
      <c r="C4" s="501"/>
      <c r="D4" s="501"/>
      <c r="E4" s="501"/>
      <c r="F4" s="556"/>
      <c r="G4" s="557"/>
      <c r="H4" s="558"/>
      <c r="I4" s="558"/>
      <c r="J4" s="558"/>
      <c r="K4" s="558"/>
    </row>
    <row r="5" spans="1:12" ht="14.25" x14ac:dyDescent="0.2">
      <c r="A5" s="912" t="s">
        <v>944</v>
      </c>
      <c r="B5" s="480"/>
      <c r="C5" s="418">
        <v>3046737</v>
      </c>
      <c r="D5" s="418">
        <f>407725+323596</f>
        <v>731321</v>
      </c>
      <c r="E5" s="412">
        <f>494677+389836</f>
        <v>884513</v>
      </c>
      <c r="F5" s="806">
        <f>113255+89888</f>
        <v>203143</v>
      </c>
      <c r="G5" s="412">
        <f>103238+79329</f>
        <v>182567</v>
      </c>
      <c r="H5" s="412"/>
      <c r="I5" s="412">
        <f>28314+22471</f>
        <v>50785</v>
      </c>
      <c r="J5" s="436">
        <f>119180+90015</f>
        <v>209195</v>
      </c>
      <c r="K5" s="412">
        <f>28314+19670</f>
        <v>47984</v>
      </c>
    </row>
    <row r="6" spans="1:12" ht="14.25" x14ac:dyDescent="0.2">
      <c r="A6" s="913" t="s">
        <v>481</v>
      </c>
      <c r="B6" s="40">
        <v>1130</v>
      </c>
      <c r="C6" s="412">
        <v>50785</v>
      </c>
      <c r="D6" s="412"/>
      <c r="E6" s="481"/>
      <c r="F6" s="481"/>
      <c r="G6" s="433"/>
      <c r="H6" s="433"/>
      <c r="I6" s="433"/>
      <c r="J6" s="433"/>
      <c r="K6" s="433"/>
    </row>
    <row r="7" spans="1:12" x14ac:dyDescent="0.2">
      <c r="A7" s="913" t="s">
        <v>117</v>
      </c>
      <c r="B7" s="259">
        <v>1140</v>
      </c>
      <c r="C7" s="412">
        <v>40627</v>
      </c>
      <c r="D7" s="412"/>
      <c r="E7" s="433"/>
      <c r="F7" s="436"/>
      <c r="G7" s="436"/>
      <c r="H7" s="436"/>
      <c r="I7" s="433"/>
      <c r="J7" s="433"/>
      <c r="K7" s="433"/>
    </row>
    <row r="8" spans="1:12" x14ac:dyDescent="0.2">
      <c r="A8" s="913" t="s">
        <v>482</v>
      </c>
      <c r="B8" s="40">
        <v>1150</v>
      </c>
      <c r="C8" s="481"/>
      <c r="D8" s="481"/>
      <c r="E8" s="507"/>
      <c r="F8" s="507"/>
      <c r="G8" s="418">
        <f>92139+69650</f>
        <v>161789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3138149</v>
      </c>
      <c r="D12" s="484">
        <f t="shared" si="0"/>
        <v>731321</v>
      </c>
      <c r="E12" s="484">
        <f t="shared" si="0"/>
        <v>884513</v>
      </c>
      <c r="F12" s="484">
        <f t="shared" si="0"/>
        <v>203143</v>
      </c>
      <c r="G12" s="484">
        <f t="shared" si="0"/>
        <v>344356</v>
      </c>
      <c r="H12" s="484">
        <f t="shared" si="0"/>
        <v>0</v>
      </c>
      <c r="I12" s="484">
        <f t="shared" si="0"/>
        <v>50785</v>
      </c>
      <c r="J12" s="484">
        <f t="shared" si="0"/>
        <v>209195</v>
      </c>
      <c r="K12" s="485">
        <f t="shared" si="0"/>
        <v>47984</v>
      </c>
    </row>
    <row r="13" spans="1:12" ht="18" customHeight="1" thickTop="1" x14ac:dyDescent="0.2">
      <c r="A13" s="735" t="s">
        <v>529</v>
      </c>
      <c r="B13" s="1867">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80577</v>
      </c>
      <c r="D16" s="412"/>
      <c r="E16" s="412"/>
      <c r="F16" s="412"/>
      <c r="G16" s="412">
        <v>8000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80577</v>
      </c>
      <c r="D18" s="487">
        <f t="shared" ref="D18:K18" si="1">SUM(D14:D17)</f>
        <v>0</v>
      </c>
      <c r="E18" s="487">
        <f t="shared" si="1"/>
        <v>0</v>
      </c>
      <c r="F18" s="487">
        <f t="shared" si="1"/>
        <v>0</v>
      </c>
      <c r="G18" s="487">
        <f t="shared" si="1"/>
        <v>8000</v>
      </c>
      <c r="H18" s="487">
        <f t="shared" si="1"/>
        <v>0</v>
      </c>
      <c r="I18" s="487">
        <f t="shared" si="1"/>
        <v>0</v>
      </c>
      <c r="J18" s="487">
        <f t="shared" si="1"/>
        <v>0</v>
      </c>
      <c r="K18" s="1072">
        <f t="shared" si="1"/>
        <v>0</v>
      </c>
    </row>
    <row r="19" spans="1:11" ht="18" customHeight="1" thickTop="1" x14ac:dyDescent="0.2">
      <c r="A19" s="735" t="s">
        <v>530</v>
      </c>
      <c r="B19" s="1867">
        <v>1300</v>
      </c>
      <c r="C19" s="488"/>
      <c r="D19" s="488"/>
      <c r="E19" s="488"/>
      <c r="F19" s="488"/>
      <c r="G19" s="486"/>
      <c r="H19" s="488"/>
      <c r="I19" s="488"/>
      <c r="J19" s="488"/>
      <c r="K19" s="807"/>
    </row>
    <row r="20" spans="1:11" x14ac:dyDescent="0.2">
      <c r="A20" s="913" t="s">
        <v>1262</v>
      </c>
      <c r="B20" s="40">
        <v>1311</v>
      </c>
      <c r="C20" s="412">
        <v>274149</v>
      </c>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v>236140</v>
      </c>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510289</v>
      </c>
      <c r="D40" s="433"/>
      <c r="E40" s="433"/>
      <c r="F40" s="433"/>
      <c r="G40" s="433"/>
      <c r="H40" s="433"/>
      <c r="I40" s="433"/>
      <c r="J40" s="433"/>
      <c r="K40" s="433"/>
    </row>
    <row r="41" spans="1:11" ht="18" customHeight="1" thickTop="1" x14ac:dyDescent="0.2">
      <c r="A41" s="735" t="s">
        <v>313</v>
      </c>
      <c r="B41" s="1867">
        <v>1400</v>
      </c>
      <c r="C41" s="433"/>
      <c r="D41" s="433"/>
      <c r="E41" s="433"/>
      <c r="F41" s="431"/>
      <c r="G41" s="433"/>
      <c r="H41" s="433"/>
      <c r="I41" s="433"/>
      <c r="J41" s="433"/>
      <c r="K41" s="433"/>
    </row>
    <row r="42" spans="1:11" ht="12.75" customHeight="1" x14ac:dyDescent="0.2">
      <c r="A42" s="913" t="s">
        <v>1265</v>
      </c>
      <c r="B42" s="40">
        <v>1411</v>
      </c>
      <c r="C42" s="433"/>
      <c r="D42" s="433"/>
      <c r="E42" s="433"/>
      <c r="F42" s="418">
        <v>1037</v>
      </c>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1037</v>
      </c>
      <c r="G63" s="433"/>
      <c r="H63" s="433"/>
      <c r="I63" s="433"/>
      <c r="J63" s="433"/>
      <c r="K63" s="433"/>
    </row>
    <row r="64" spans="1:11" ht="18" customHeight="1" thickTop="1" x14ac:dyDescent="0.2">
      <c r="A64" s="735" t="s">
        <v>532</v>
      </c>
      <c r="B64" s="1867">
        <v>1500</v>
      </c>
      <c r="C64" s="433"/>
      <c r="D64" s="433"/>
      <c r="E64" s="433"/>
      <c r="F64" s="433"/>
      <c r="G64" s="433"/>
      <c r="H64" s="433"/>
      <c r="I64" s="433"/>
      <c r="J64" s="433"/>
      <c r="K64" s="433"/>
    </row>
    <row r="65" spans="1:11" ht="12.75" customHeight="1" x14ac:dyDescent="0.2">
      <c r="A65" s="913" t="s">
        <v>645</v>
      </c>
      <c r="B65" s="40">
        <v>1510</v>
      </c>
      <c r="C65" s="412">
        <v>1942</v>
      </c>
      <c r="D65" s="412">
        <v>225</v>
      </c>
      <c r="E65" s="412">
        <v>510</v>
      </c>
      <c r="F65" s="436">
        <v>191</v>
      </c>
      <c r="G65" s="412">
        <v>48</v>
      </c>
      <c r="H65" s="412"/>
      <c r="I65" s="412">
        <v>548</v>
      </c>
      <c r="J65" s="436">
        <v>22</v>
      </c>
      <c r="K65" s="412">
        <v>84</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1942</v>
      </c>
      <c r="D67" s="485">
        <f t="shared" ref="D67:K67" si="2">SUM(D65:D66)</f>
        <v>225</v>
      </c>
      <c r="E67" s="485">
        <f t="shared" si="2"/>
        <v>510</v>
      </c>
      <c r="F67" s="485">
        <f t="shared" si="2"/>
        <v>191</v>
      </c>
      <c r="G67" s="485">
        <f t="shared" si="2"/>
        <v>48</v>
      </c>
      <c r="H67" s="485">
        <f t="shared" si="2"/>
        <v>0</v>
      </c>
      <c r="I67" s="485">
        <f t="shared" si="2"/>
        <v>548</v>
      </c>
      <c r="J67" s="485">
        <f t="shared" si="2"/>
        <v>22</v>
      </c>
      <c r="K67" s="485">
        <f t="shared" si="2"/>
        <v>84</v>
      </c>
    </row>
    <row r="68" spans="1:11" ht="18" customHeight="1" thickTop="1" x14ac:dyDescent="0.2">
      <c r="A68" s="735" t="s">
        <v>533</v>
      </c>
      <c r="B68" s="292">
        <v>1600</v>
      </c>
      <c r="C68" s="486"/>
      <c r="D68" s="433"/>
      <c r="E68" s="433"/>
      <c r="F68" s="433"/>
      <c r="G68" s="433"/>
      <c r="H68" s="433"/>
      <c r="I68" s="433"/>
      <c r="J68" s="433"/>
      <c r="K68" s="433"/>
    </row>
    <row r="69" spans="1:11" ht="12.75" customHeight="1" x14ac:dyDescent="0.2">
      <c r="A69" s="913" t="s">
        <v>770</v>
      </c>
      <c r="B69" s="40">
        <v>1611</v>
      </c>
      <c r="C69" s="412">
        <v>119813</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119813</v>
      </c>
      <c r="D75" s="433"/>
      <c r="E75" s="433"/>
      <c r="F75" s="433"/>
      <c r="G75" s="433"/>
      <c r="H75" s="433"/>
      <c r="I75" s="433"/>
      <c r="J75" s="433"/>
      <c r="K75" s="433"/>
    </row>
    <row r="76" spans="1:11" ht="18" customHeight="1" thickTop="1" x14ac:dyDescent="0.2">
      <c r="A76" s="735" t="s">
        <v>1048</v>
      </c>
      <c r="B76" s="292">
        <v>1700</v>
      </c>
      <c r="C76" s="486"/>
      <c r="D76" s="433"/>
      <c r="E76" s="433"/>
      <c r="F76" s="433"/>
      <c r="G76" s="433"/>
      <c r="H76" s="433"/>
      <c r="I76" s="433"/>
      <c r="J76" s="433"/>
      <c r="K76" s="433"/>
    </row>
    <row r="77" spans="1:11" ht="12.75" customHeight="1" x14ac:dyDescent="0.2">
      <c r="A77" s="913" t="s">
        <v>647</v>
      </c>
      <c r="B77" s="40">
        <v>1711</v>
      </c>
      <c r="C77" s="489">
        <v>23542</v>
      </c>
      <c r="D77" s="412"/>
      <c r="E77" s="433"/>
      <c r="F77" s="433"/>
      <c r="G77" s="433"/>
      <c r="H77" s="433"/>
      <c r="I77" s="433"/>
      <c r="J77" s="433"/>
      <c r="K77" s="433"/>
    </row>
    <row r="78" spans="1:11" ht="12.75" customHeight="1" x14ac:dyDescent="0.2">
      <c r="A78" s="913" t="s">
        <v>80</v>
      </c>
      <c r="B78" s="40">
        <v>1719</v>
      </c>
      <c r="C78" s="483">
        <v>3696</v>
      </c>
      <c r="D78" s="412"/>
      <c r="E78" s="433"/>
      <c r="F78" s="433"/>
      <c r="G78" s="433"/>
      <c r="H78" s="433"/>
      <c r="I78" s="433"/>
      <c r="J78" s="433"/>
      <c r="K78" s="433"/>
    </row>
    <row r="79" spans="1:11" ht="12.75" customHeight="1" x14ac:dyDescent="0.2">
      <c r="A79" s="913" t="s">
        <v>648</v>
      </c>
      <c r="B79" s="40">
        <v>1720</v>
      </c>
      <c r="C79" s="483">
        <v>19310</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46548</v>
      </c>
      <c r="D82" s="485">
        <f>SUM(D77:D81)</f>
        <v>0</v>
      </c>
      <c r="E82" s="433"/>
      <c r="F82" s="433"/>
      <c r="G82" s="433"/>
      <c r="H82" s="433"/>
      <c r="I82" s="433"/>
      <c r="J82" s="433"/>
      <c r="K82" s="433"/>
    </row>
    <row r="83" spans="1:11" ht="18" customHeight="1" thickTop="1" x14ac:dyDescent="0.2">
      <c r="A83" s="735" t="s">
        <v>278</v>
      </c>
      <c r="B83" s="292">
        <v>1800</v>
      </c>
      <c r="C83" s="486"/>
      <c r="D83" s="433"/>
      <c r="E83" s="433"/>
      <c r="F83" s="433"/>
      <c r="G83" s="433"/>
      <c r="H83" s="433"/>
      <c r="I83" s="433"/>
      <c r="J83" s="433"/>
      <c r="K83" s="433"/>
    </row>
    <row r="84" spans="1:11" ht="12.75" customHeight="1" x14ac:dyDescent="0.2">
      <c r="A84" s="913" t="s">
        <v>650</v>
      </c>
      <c r="B84" s="40">
        <v>1811</v>
      </c>
      <c r="C84" s="412">
        <v>86145</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86145</v>
      </c>
      <c r="D93" s="433"/>
      <c r="E93" s="433"/>
      <c r="F93" s="433"/>
      <c r="G93" s="433"/>
      <c r="H93" s="433"/>
      <c r="I93" s="433"/>
      <c r="J93" s="433"/>
      <c r="K93" s="433"/>
    </row>
    <row r="94" spans="1:11" ht="18" customHeight="1" thickTop="1" x14ac:dyDescent="0.2">
      <c r="A94" s="735" t="s">
        <v>1355</v>
      </c>
      <c r="B94" s="292">
        <v>1900</v>
      </c>
      <c r="C94" s="486"/>
      <c r="D94" s="431"/>
      <c r="E94" s="433"/>
      <c r="F94" s="433"/>
      <c r="G94" s="433"/>
      <c r="H94" s="433"/>
      <c r="I94" s="433"/>
      <c r="J94" s="433"/>
      <c r="K94" s="433"/>
    </row>
    <row r="95" spans="1:11" ht="12.75" customHeight="1" x14ac:dyDescent="0.2">
      <c r="A95" s="913" t="s">
        <v>1253</v>
      </c>
      <c r="B95" s="40">
        <v>1910</v>
      </c>
      <c r="C95" s="412">
        <v>100</v>
      </c>
      <c r="D95" s="483"/>
      <c r="E95" s="431"/>
      <c r="F95" s="431"/>
      <c r="G95" s="431"/>
      <c r="H95" s="431"/>
      <c r="I95" s="431"/>
      <c r="J95" s="431"/>
      <c r="K95" s="431"/>
    </row>
    <row r="96" spans="1:11" ht="12.75" customHeight="1" x14ac:dyDescent="0.2">
      <c r="A96" s="913" t="s">
        <v>456</v>
      </c>
      <c r="B96" s="40">
        <v>1920</v>
      </c>
      <c r="C96" s="483">
        <v>9982</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7048</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1806</v>
      </c>
      <c r="B106" s="40">
        <v>1993</v>
      </c>
      <c r="C106" s="412"/>
      <c r="D106" s="491"/>
      <c r="E106" s="436"/>
      <c r="F106" s="436"/>
      <c r="G106" s="436"/>
      <c r="H106" s="436"/>
      <c r="I106" s="431"/>
      <c r="J106" s="436"/>
      <c r="K106" s="436"/>
    </row>
    <row r="107" spans="1:12" ht="12.75" customHeight="1" x14ac:dyDescent="0.2">
      <c r="A107" s="913" t="s">
        <v>82</v>
      </c>
      <c r="B107" s="40">
        <v>1999</v>
      </c>
      <c r="C107" s="483"/>
      <c r="D107" s="412"/>
      <c r="E107" s="412"/>
      <c r="F107" s="412"/>
      <c r="G107" s="412"/>
      <c r="H107" s="412"/>
      <c r="I107" s="412"/>
      <c r="J107" s="436"/>
      <c r="K107" s="412"/>
    </row>
    <row r="108" spans="1:12" ht="12.75" customHeight="1" thickBot="1" x14ac:dyDescent="0.25">
      <c r="A108" s="464" t="s">
        <v>576</v>
      </c>
      <c r="B108" s="738"/>
      <c r="C108" s="484">
        <f>SUM(C95:C107)</f>
        <v>17130</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4000593</v>
      </c>
      <c r="D109" s="493">
        <f t="shared" si="4"/>
        <v>731546</v>
      </c>
      <c r="E109" s="493">
        <f t="shared" si="4"/>
        <v>885023</v>
      </c>
      <c r="F109" s="493">
        <f t="shared" si="4"/>
        <v>204371</v>
      </c>
      <c r="G109" s="493">
        <f t="shared" si="4"/>
        <v>352404</v>
      </c>
      <c r="H109" s="493">
        <f t="shared" si="4"/>
        <v>0</v>
      </c>
      <c r="I109" s="493">
        <f t="shared" si="4"/>
        <v>51333</v>
      </c>
      <c r="J109" s="493">
        <f t="shared" si="4"/>
        <v>209217</v>
      </c>
      <c r="K109" s="443">
        <f t="shared" si="4"/>
        <v>48068</v>
      </c>
    </row>
    <row r="110" spans="1:12" ht="30" customHeight="1" thickTop="1" x14ac:dyDescent="0.2">
      <c r="A110" s="1900" t="s">
        <v>408</v>
      </c>
      <c r="B110" s="1901"/>
      <c r="C110" s="1892"/>
      <c r="D110" s="1892"/>
      <c r="E110" s="1892"/>
      <c r="F110" s="1892"/>
      <c r="G110" s="1892"/>
      <c r="H110" s="1892"/>
      <c r="I110" s="1892"/>
      <c r="J110" s="1892"/>
      <c r="K110" s="1893"/>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89" t="s">
        <v>940</v>
      </c>
      <c r="B115" s="1890"/>
      <c r="C115" s="1891"/>
      <c r="D115" s="1892"/>
      <c r="E115" s="1892"/>
      <c r="F115" s="1892"/>
      <c r="G115" s="1892"/>
      <c r="H115" s="1892"/>
      <c r="I115" s="1892"/>
      <c r="J115" s="1892"/>
      <c r="K115" s="1893"/>
    </row>
    <row r="116" spans="1:11" ht="18" customHeight="1" x14ac:dyDescent="0.2">
      <c r="A116" s="736" t="s">
        <v>1966</v>
      </c>
      <c r="B116" s="1869"/>
      <c r="C116" s="495"/>
      <c r="D116" s="431"/>
      <c r="E116" s="492"/>
      <c r="F116" s="431"/>
      <c r="G116" s="431"/>
      <c r="H116" s="492"/>
      <c r="I116" s="433"/>
      <c r="J116" s="431"/>
      <c r="K116" s="431"/>
    </row>
    <row r="117" spans="1:11" ht="12.75" customHeight="1" x14ac:dyDescent="0.2">
      <c r="A117" s="477" t="s">
        <v>1758</v>
      </c>
      <c r="B117" s="261">
        <v>3001</v>
      </c>
      <c r="C117" s="489">
        <v>1384432</v>
      </c>
      <c r="D117" s="418"/>
      <c r="E117" s="412"/>
      <c r="F117" s="418"/>
      <c r="G117" s="418"/>
      <c r="H117" s="412"/>
      <c r="I117" s="433"/>
      <c r="J117" s="436"/>
      <c r="K117" s="412"/>
    </row>
    <row r="118" spans="1:11" ht="12.75" customHeight="1" x14ac:dyDescent="0.2">
      <c r="A118" s="477" t="s">
        <v>1759</v>
      </c>
      <c r="B118" s="261">
        <v>3002</v>
      </c>
      <c r="C118" s="483"/>
      <c r="D118" s="412"/>
      <c r="E118" s="412"/>
      <c r="F118" s="412"/>
      <c r="G118" s="412"/>
      <c r="H118" s="412"/>
      <c r="I118" s="433"/>
      <c r="J118" s="436"/>
      <c r="K118" s="412"/>
    </row>
    <row r="119" spans="1:11" ht="12.75" customHeight="1" x14ac:dyDescent="0.2">
      <c r="A119" s="477" t="s">
        <v>1760</v>
      </c>
      <c r="B119" s="261">
        <v>3005</v>
      </c>
      <c r="C119" s="483"/>
      <c r="D119" s="412"/>
      <c r="E119" s="412"/>
      <c r="F119" s="412"/>
      <c r="G119" s="412"/>
      <c r="H119" s="412"/>
      <c r="I119" s="433"/>
      <c r="J119" s="436"/>
      <c r="K119" s="412"/>
    </row>
    <row r="120" spans="1:11" ht="22.5" x14ac:dyDescent="0.2">
      <c r="A120" s="737" t="s">
        <v>1761</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1384432</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1965</v>
      </c>
      <c r="B122" s="1868"/>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101240</v>
      </c>
      <c r="D124" s="492"/>
      <c r="E124" s="433"/>
      <c r="F124" s="806"/>
      <c r="G124" s="433"/>
      <c r="H124" s="433"/>
      <c r="I124" s="433"/>
      <c r="J124" s="433"/>
      <c r="K124" s="433"/>
    </row>
    <row r="125" spans="1:11" ht="12.75" customHeight="1" x14ac:dyDescent="0.2">
      <c r="A125" s="913" t="s">
        <v>1840</v>
      </c>
      <c r="B125" s="261">
        <v>3105</v>
      </c>
      <c r="C125" s="412">
        <v>93217</v>
      </c>
      <c r="D125" s="492"/>
      <c r="E125" s="433"/>
      <c r="F125" s="412"/>
      <c r="G125" s="433"/>
      <c r="H125" s="433"/>
      <c r="I125" s="433"/>
      <c r="J125" s="433"/>
      <c r="K125" s="433"/>
    </row>
    <row r="126" spans="1:11" ht="12.75" customHeight="1" x14ac:dyDescent="0.2">
      <c r="A126" s="913" t="s">
        <v>1034</v>
      </c>
      <c r="B126" s="261">
        <v>3110</v>
      </c>
      <c r="C126" s="483">
        <v>152176</v>
      </c>
      <c r="D126" s="412"/>
      <c r="E126" s="433"/>
      <c r="F126" s="412"/>
      <c r="G126" s="433"/>
      <c r="H126" s="433"/>
      <c r="I126" s="433"/>
      <c r="J126" s="433"/>
      <c r="K126" s="433"/>
    </row>
    <row r="127" spans="1:11" ht="12.75" customHeight="1" x14ac:dyDescent="0.2">
      <c r="A127" s="913" t="s">
        <v>112</v>
      </c>
      <c r="B127" s="261">
        <v>3120</v>
      </c>
      <c r="C127" s="412">
        <v>60896</v>
      </c>
      <c r="D127" s="492"/>
      <c r="E127" s="433"/>
      <c r="F127" s="412"/>
      <c r="G127" s="433"/>
      <c r="H127" s="433"/>
      <c r="I127" s="433"/>
      <c r="J127" s="433"/>
      <c r="K127" s="433"/>
    </row>
    <row r="128" spans="1:11" ht="12.75" customHeight="1" x14ac:dyDescent="0.2">
      <c r="A128" s="913" t="s">
        <v>1841</v>
      </c>
      <c r="B128" s="261">
        <v>3130</v>
      </c>
      <c r="C128" s="412">
        <v>2089</v>
      </c>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409618</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v>2052</v>
      </c>
      <c r="D139" s="412"/>
      <c r="E139" s="492"/>
      <c r="F139" s="507"/>
      <c r="G139" s="436"/>
      <c r="H139" s="433"/>
      <c r="I139" s="433"/>
      <c r="J139" s="433"/>
      <c r="K139" s="433"/>
    </row>
    <row r="140" spans="1:11" ht="12.75" customHeight="1" thickBot="1" x14ac:dyDescent="0.25">
      <c r="A140" s="464" t="s">
        <v>706</v>
      </c>
      <c r="B140" s="462"/>
      <c r="C140" s="484">
        <f>SUM(C133:C139)</f>
        <v>2052</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553</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9521</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1842</v>
      </c>
      <c r="B151" s="261">
        <v>3500</v>
      </c>
      <c r="C151" s="483"/>
      <c r="D151" s="412"/>
      <c r="E151" s="492"/>
      <c r="F151" s="412">
        <v>95920</v>
      </c>
      <c r="G151" s="436"/>
      <c r="H151" s="433"/>
      <c r="I151" s="433"/>
      <c r="J151" s="433"/>
      <c r="K151" s="433"/>
    </row>
    <row r="152" spans="1:11" ht="12.75" customHeight="1" x14ac:dyDescent="0.2">
      <c r="A152" s="913" t="s">
        <v>1246</v>
      </c>
      <c r="B152" s="261">
        <v>3510</v>
      </c>
      <c r="C152" s="483"/>
      <c r="D152" s="412"/>
      <c r="E152" s="492"/>
      <c r="F152" s="412">
        <v>82625</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178545</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147052</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v>750</v>
      </c>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1843</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185" t="s">
        <v>465</v>
      </c>
      <c r="B172" s="2186"/>
      <c r="C172" s="924">
        <f t="shared" ref="C172:K172" si="6">SUM(C131,C140,C144,C145:C149,C154,C155:C170,C171)</f>
        <v>569546</v>
      </c>
      <c r="D172" s="924">
        <f t="shared" si="6"/>
        <v>0</v>
      </c>
      <c r="E172" s="924">
        <f t="shared" si="6"/>
        <v>0</v>
      </c>
      <c r="F172" s="924">
        <f t="shared" si="6"/>
        <v>178545</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1953978</v>
      </c>
      <c r="D173" s="493">
        <f>SUM(D121,D172)</f>
        <v>0</v>
      </c>
      <c r="E173" s="493">
        <f>SUM(E121,E172)</f>
        <v>0</v>
      </c>
      <c r="F173" s="493">
        <f t="shared" ref="F173:K173" si="7">SUM(F121,F172)</f>
        <v>178545</v>
      </c>
      <c r="G173" s="493">
        <f t="shared" si="7"/>
        <v>0</v>
      </c>
      <c r="H173" s="493">
        <f t="shared" si="7"/>
        <v>0</v>
      </c>
      <c r="I173" s="493">
        <f t="shared" si="7"/>
        <v>0</v>
      </c>
      <c r="J173" s="493">
        <f t="shared" si="7"/>
        <v>0</v>
      </c>
      <c r="K173" s="443">
        <f t="shared" si="7"/>
        <v>0</v>
      </c>
    </row>
    <row r="174" spans="1:11" ht="30" customHeight="1" thickTop="1" x14ac:dyDescent="0.2">
      <c r="A174" s="1902" t="s">
        <v>941</v>
      </c>
      <c r="B174" s="1903"/>
      <c r="C174" s="1891"/>
      <c r="D174" s="1892"/>
      <c r="E174" s="1892"/>
      <c r="F174" s="1892"/>
      <c r="G174" s="1892"/>
      <c r="H174" s="1892"/>
      <c r="I174" s="1892"/>
      <c r="J174" s="1892"/>
      <c r="K174" s="1893"/>
    </row>
    <row r="175" spans="1:11" ht="22.5" customHeight="1" x14ac:dyDescent="0.2">
      <c r="A175" s="2187" t="s">
        <v>1967</v>
      </c>
      <c r="B175" s="2188"/>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193" t="s">
        <v>920</v>
      </c>
      <c r="B178" s="219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191" t="s">
        <v>1968</v>
      </c>
      <c r="B179" s="2192"/>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193" t="s">
        <v>921</v>
      </c>
      <c r="B184" s="219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191" t="s">
        <v>1969</v>
      </c>
      <c r="B185" s="2192"/>
      <c r="C185" s="500"/>
      <c r="D185" s="434"/>
      <c r="E185" s="494"/>
      <c r="F185" s="434"/>
      <c r="G185" s="434"/>
      <c r="H185" s="433"/>
      <c r="I185" s="433"/>
      <c r="J185" s="433"/>
      <c r="K185" s="433"/>
    </row>
    <row r="186" spans="1:11" ht="15" customHeight="1" x14ac:dyDescent="0.2">
      <c r="A186" s="929" t="s">
        <v>1844</v>
      </c>
      <c r="B186" s="743"/>
      <c r="C186" s="495"/>
      <c r="D186" s="431"/>
      <c r="E186" s="494"/>
      <c r="F186" s="431"/>
      <c r="G186" s="431"/>
      <c r="H186" s="433"/>
      <c r="I186" s="433"/>
      <c r="J186" s="433"/>
      <c r="K186" s="433"/>
    </row>
    <row r="187" spans="1:11" ht="12.75" customHeight="1" x14ac:dyDescent="0.2">
      <c r="A187" s="913" t="s">
        <v>1845</v>
      </c>
      <c r="B187" s="40">
        <v>4100</v>
      </c>
      <c r="C187" s="489"/>
      <c r="D187" s="418"/>
      <c r="E187" s="492"/>
      <c r="F187" s="418"/>
      <c r="G187" s="418"/>
      <c r="H187" s="433"/>
      <c r="I187" s="433"/>
      <c r="J187" s="433"/>
      <c r="K187" s="433"/>
    </row>
    <row r="188" spans="1:11" ht="12.75" customHeight="1" x14ac:dyDescent="0.2">
      <c r="A188" s="913" t="s">
        <v>1846</v>
      </c>
      <c r="B188" s="40">
        <v>4105</v>
      </c>
      <c r="C188" s="483"/>
      <c r="D188" s="412"/>
      <c r="E188" s="492"/>
      <c r="F188" s="412"/>
      <c r="G188" s="412"/>
      <c r="H188" s="433"/>
      <c r="I188" s="433"/>
      <c r="J188" s="433"/>
      <c r="K188" s="433"/>
    </row>
    <row r="189" spans="1:11" ht="12.75" customHeight="1" x14ac:dyDescent="0.2">
      <c r="A189" s="913" t="s">
        <v>1847</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1848</v>
      </c>
      <c r="B193" s="40">
        <v>4200</v>
      </c>
      <c r="C193" s="436"/>
      <c r="D193" s="433"/>
      <c r="E193" s="492"/>
      <c r="F193" s="486"/>
      <c r="G193" s="512"/>
      <c r="H193" s="433"/>
      <c r="I193" s="433"/>
      <c r="J193" s="433"/>
      <c r="K193" s="433"/>
    </row>
    <row r="194" spans="1:11" ht="12.75" customHeight="1" x14ac:dyDescent="0.2">
      <c r="A194" s="913" t="s">
        <v>1247</v>
      </c>
      <c r="B194" s="40">
        <v>4210</v>
      </c>
      <c r="C194" s="412">
        <v>84666</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8195</v>
      </c>
      <c r="D196" s="433"/>
      <c r="E196" s="492"/>
      <c r="F196" s="433"/>
      <c r="G196" s="512"/>
      <c r="H196" s="433"/>
      <c r="I196" s="433"/>
      <c r="J196" s="433"/>
      <c r="K196" s="433"/>
    </row>
    <row r="197" spans="1:11" ht="12.75" customHeight="1" x14ac:dyDescent="0.2">
      <c r="A197" s="913" t="s">
        <v>1849</v>
      </c>
      <c r="B197" s="40">
        <v>4225</v>
      </c>
      <c r="C197" s="483"/>
      <c r="D197" s="433"/>
      <c r="E197" s="492"/>
      <c r="F197" s="433"/>
      <c r="G197" s="512"/>
      <c r="H197" s="433"/>
      <c r="I197" s="433"/>
      <c r="J197" s="433"/>
      <c r="K197" s="433"/>
    </row>
    <row r="198" spans="1:11" ht="12.75" customHeight="1" x14ac:dyDescent="0.2">
      <c r="A198" s="913" t="s">
        <v>1850</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92861</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73674</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73674</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1851</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17070</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1852</v>
      </c>
      <c r="B220" s="158">
        <v>4620</v>
      </c>
      <c r="C220" s="483">
        <v>111025</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128095</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1853</v>
      </c>
      <c r="B258" s="744">
        <v>4880</v>
      </c>
      <c r="C258" s="491"/>
      <c r="D258" s="436"/>
      <c r="E258" s="436"/>
      <c r="F258" s="436"/>
      <c r="G258" s="436"/>
      <c r="H258" s="436"/>
      <c r="I258" s="433"/>
      <c r="J258" s="436"/>
      <c r="K258" s="436"/>
    </row>
    <row r="259" spans="1:11" ht="12.75" customHeight="1" thickBot="1" x14ac:dyDescent="0.25">
      <c r="A259" s="1875" t="s">
        <v>892</v>
      </c>
      <c r="B259" s="1876"/>
      <c r="C259" s="179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3" t="s">
        <v>1791</v>
      </c>
      <c r="B260" s="1874">
        <v>4901</v>
      </c>
      <c r="C260" s="1794"/>
      <c r="D260" s="482"/>
      <c r="E260" s="433"/>
      <c r="F260" s="433"/>
      <c r="G260" s="433"/>
      <c r="H260" s="433"/>
      <c r="I260" s="433"/>
      <c r="J260" s="433"/>
      <c r="K260" s="433"/>
    </row>
    <row r="261" spans="1:11" ht="12.75" customHeight="1" thickTop="1" thickBot="1" x14ac:dyDescent="0.25">
      <c r="A261" s="1788" t="s">
        <v>1868</v>
      </c>
      <c r="B261" s="1789">
        <v>4902</v>
      </c>
      <c r="C261" s="1787"/>
      <c r="D261" s="1762"/>
      <c r="E261" s="482"/>
      <c r="F261" s="1762"/>
      <c r="G261" s="1762"/>
      <c r="H261" s="482"/>
      <c r="I261" s="433"/>
      <c r="J261" s="482"/>
      <c r="K261" s="482"/>
    </row>
    <row r="262" spans="1:11" ht="12.75" customHeight="1" thickTop="1" thickBot="1" x14ac:dyDescent="0.25">
      <c r="A262" s="912" t="s">
        <v>1282</v>
      </c>
      <c r="B262" s="42">
        <v>4904</v>
      </c>
      <c r="C262" s="1723"/>
      <c r="D262" s="1787"/>
      <c r="E262" s="482"/>
      <c r="F262" s="486"/>
      <c r="G262" s="1787"/>
      <c r="H262" s="482"/>
      <c r="I262" s="433"/>
      <c r="J262" s="433"/>
      <c r="K262" s="433"/>
    </row>
    <row r="263" spans="1:11" ht="12.75" customHeight="1" thickTop="1" thickBot="1" x14ac:dyDescent="0.25">
      <c r="A263" s="913" t="s">
        <v>1854</v>
      </c>
      <c r="B263" s="40">
        <v>4905</v>
      </c>
      <c r="C263" s="423"/>
      <c r="D263" s="433"/>
      <c r="E263" s="433"/>
      <c r="F263" s="426"/>
      <c r="G263" s="423"/>
      <c r="H263" s="433"/>
      <c r="I263" s="433"/>
      <c r="J263" s="433"/>
      <c r="K263" s="433"/>
    </row>
    <row r="264" spans="1:11" ht="12.75" customHeight="1" thickTop="1" thickBot="1" x14ac:dyDescent="0.25">
      <c r="A264" s="913" t="s">
        <v>1855</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20417</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8159</v>
      </c>
      <c r="D270" s="424"/>
      <c r="E270" s="433"/>
      <c r="F270" s="424"/>
      <c r="G270" s="424"/>
      <c r="H270" s="433"/>
      <c r="I270" s="433"/>
      <c r="J270" s="433"/>
      <c r="K270" s="433"/>
    </row>
    <row r="271" spans="1:11" ht="12.75" customHeight="1" thickTop="1" thickBot="1" x14ac:dyDescent="0.25">
      <c r="A271" s="913" t="s">
        <v>442</v>
      </c>
      <c r="B271" s="40">
        <v>4992</v>
      </c>
      <c r="C271" s="497">
        <v>3622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189" t="s">
        <v>1778</v>
      </c>
      <c r="B273" s="2190"/>
      <c r="C273" s="493">
        <f t="shared" ref="C273:H273" si="10">SUM(C191,C201,C211,C216,C224,C228,C229,C259:C272)</f>
        <v>326828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326828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6281399</v>
      </c>
      <c r="D275" s="493">
        <f t="shared" si="12"/>
        <v>731546</v>
      </c>
      <c r="E275" s="493">
        <f t="shared" si="12"/>
        <v>885023</v>
      </c>
      <c r="F275" s="493">
        <f t="shared" si="12"/>
        <v>382916</v>
      </c>
      <c r="G275" s="493">
        <f t="shared" si="12"/>
        <v>352404</v>
      </c>
      <c r="H275" s="493">
        <f t="shared" si="12"/>
        <v>0</v>
      </c>
      <c r="I275" s="493">
        <f t="shared" si="12"/>
        <v>51333</v>
      </c>
      <c r="J275" s="493">
        <f t="shared" si="12"/>
        <v>209217</v>
      </c>
      <c r="K275" s="443">
        <f t="shared" si="12"/>
        <v>48068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1215" topLeftCell="A259" activePane="bottomLeft"/>
      <selection activeCell="X24" sqref="X24"/>
      <selection pane="bottomLeft" activeCell="X24" sqref="X24"/>
    </sheetView>
  </sheetViews>
  <sheetFormatPr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183" t="s">
        <v>1974</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02"/>
      <c r="B2" s="1904" t="s">
        <v>48</v>
      </c>
      <c r="C2" s="1905" t="s">
        <v>217</v>
      </c>
      <c r="D2" s="1906" t="s">
        <v>52</v>
      </c>
      <c r="E2" s="1906" t="s">
        <v>1306</v>
      </c>
      <c r="F2" s="1906" t="s">
        <v>1300</v>
      </c>
      <c r="G2" s="1905" t="s">
        <v>1301</v>
      </c>
      <c r="H2" s="1905" t="s">
        <v>1302</v>
      </c>
      <c r="I2" s="1906" t="s">
        <v>330</v>
      </c>
      <c r="J2" s="1906" t="s">
        <v>331</v>
      </c>
      <c r="K2" s="1905" t="s">
        <v>163</v>
      </c>
      <c r="L2" s="1905" t="s">
        <v>31</v>
      </c>
      <c r="M2" s="904"/>
      <c r="N2" s="904"/>
    </row>
    <row r="3" spans="1:14" s="16" customFormat="1" ht="30" customHeight="1" x14ac:dyDescent="0.2">
      <c r="A3" s="2206" t="s">
        <v>337</v>
      </c>
      <c r="B3" s="2207"/>
      <c r="C3" s="1909"/>
      <c r="D3" s="1909"/>
      <c r="E3" s="1909"/>
      <c r="F3" s="1909"/>
      <c r="G3" s="1909"/>
      <c r="H3" s="1909"/>
      <c r="I3" s="1909"/>
      <c r="J3" s="1909"/>
      <c r="K3" s="1910"/>
      <c r="L3" s="1911"/>
      <c r="M3" s="15"/>
      <c r="N3" s="15"/>
    </row>
    <row r="4" spans="1:14" s="24" customFormat="1" ht="18" customHeight="1" x14ac:dyDescent="0.2">
      <c r="A4" s="1823" t="s">
        <v>47</v>
      </c>
      <c r="B4" s="263" t="s">
        <v>668</v>
      </c>
      <c r="C4" s="1907"/>
      <c r="D4" s="1907"/>
      <c r="E4" s="1907"/>
      <c r="F4" s="1907"/>
      <c r="G4" s="1907"/>
      <c r="H4" s="1907"/>
      <c r="I4" s="559"/>
      <c r="J4" s="1907"/>
      <c r="K4" s="1908"/>
      <c r="L4" s="1907"/>
      <c r="M4" s="905"/>
      <c r="N4" s="905"/>
    </row>
    <row r="5" spans="1:14" x14ac:dyDescent="0.2">
      <c r="A5" s="1814" t="s">
        <v>1136</v>
      </c>
      <c r="B5" s="266">
        <v>1100</v>
      </c>
      <c r="C5" s="412">
        <v>2349112</v>
      </c>
      <c r="D5" s="412">
        <v>167177</v>
      </c>
      <c r="E5" s="412">
        <v>11054</v>
      </c>
      <c r="F5" s="412">
        <v>29913</v>
      </c>
      <c r="G5" s="412"/>
      <c r="H5" s="412">
        <v>485</v>
      </c>
      <c r="I5" s="436"/>
      <c r="J5" s="436"/>
      <c r="K5" s="414">
        <f>SUM(C5:J5)</f>
        <v>2557741</v>
      </c>
      <c r="L5" s="412">
        <v>2473579</v>
      </c>
    </row>
    <row r="6" spans="1:14" x14ac:dyDescent="0.2">
      <c r="A6" s="1814" t="s">
        <v>1809</v>
      </c>
      <c r="B6" s="266" t="s">
        <v>1807</v>
      </c>
      <c r="C6" s="507"/>
      <c r="D6" s="507"/>
      <c r="E6" s="412"/>
      <c r="F6" s="507"/>
      <c r="G6" s="507"/>
      <c r="H6" s="507"/>
      <c r="I6" s="507"/>
      <c r="J6" s="507"/>
      <c r="K6" s="414">
        <f>SUM(C6,E6)</f>
        <v>0</v>
      </c>
      <c r="L6" s="412"/>
    </row>
    <row r="7" spans="1:14" x14ac:dyDescent="0.2">
      <c r="A7" s="1814" t="s">
        <v>171</v>
      </c>
      <c r="B7" s="266" t="s">
        <v>1142</v>
      </c>
      <c r="C7" s="436">
        <v>91138</v>
      </c>
      <c r="D7" s="436">
        <v>9623</v>
      </c>
      <c r="E7" s="436">
        <v>988</v>
      </c>
      <c r="F7" s="436">
        <v>13325</v>
      </c>
      <c r="G7" s="436"/>
      <c r="H7" s="436"/>
      <c r="I7" s="436"/>
      <c r="J7" s="436"/>
      <c r="K7" s="414">
        <f t="shared" ref="K7:K32" si="0">SUM(C7:J7)</f>
        <v>115074</v>
      </c>
      <c r="L7" s="412">
        <v>96502</v>
      </c>
    </row>
    <row r="8" spans="1:14" x14ac:dyDescent="0.2">
      <c r="A8" s="1814" t="s">
        <v>172</v>
      </c>
      <c r="B8" s="266">
        <v>1200</v>
      </c>
      <c r="C8" s="412">
        <v>774480</v>
      </c>
      <c r="D8" s="412">
        <v>56512</v>
      </c>
      <c r="E8" s="412">
        <v>132682</v>
      </c>
      <c r="F8" s="412">
        <v>15685</v>
      </c>
      <c r="G8" s="412">
        <v>1034</v>
      </c>
      <c r="H8" s="412">
        <v>90761</v>
      </c>
      <c r="I8" s="436"/>
      <c r="J8" s="436"/>
      <c r="K8" s="414">
        <f t="shared" si="0"/>
        <v>1071154</v>
      </c>
      <c r="L8" s="412">
        <v>1029747</v>
      </c>
    </row>
    <row r="9" spans="1:14" x14ac:dyDescent="0.2">
      <c r="A9" s="1814" t="s">
        <v>837</v>
      </c>
      <c r="B9" s="266" t="s">
        <v>1143</v>
      </c>
      <c r="C9" s="436"/>
      <c r="D9" s="436"/>
      <c r="E9" s="436"/>
      <c r="F9" s="436"/>
      <c r="G9" s="436"/>
      <c r="H9" s="436"/>
      <c r="I9" s="436"/>
      <c r="J9" s="436"/>
      <c r="K9" s="414">
        <f t="shared" si="0"/>
        <v>0</v>
      </c>
      <c r="L9" s="412"/>
    </row>
    <row r="10" spans="1:14" x14ac:dyDescent="0.2">
      <c r="A10" s="1814" t="s">
        <v>838</v>
      </c>
      <c r="B10" s="266">
        <v>1250</v>
      </c>
      <c r="C10" s="412"/>
      <c r="D10" s="412">
        <v>5123</v>
      </c>
      <c r="E10" s="412"/>
      <c r="F10" s="412"/>
      <c r="G10" s="412"/>
      <c r="H10" s="412"/>
      <c r="I10" s="436"/>
      <c r="J10" s="436"/>
      <c r="K10" s="414">
        <f t="shared" si="0"/>
        <v>5123</v>
      </c>
      <c r="L10" s="412"/>
    </row>
    <row r="11" spans="1:14" x14ac:dyDescent="0.2">
      <c r="A11" s="1814" t="s">
        <v>1345</v>
      </c>
      <c r="B11" s="266" t="s">
        <v>169</v>
      </c>
      <c r="C11" s="436"/>
      <c r="D11" s="436"/>
      <c r="E11" s="436"/>
      <c r="F11" s="436"/>
      <c r="G11" s="436"/>
      <c r="H11" s="436"/>
      <c r="I11" s="436"/>
      <c r="J11" s="436"/>
      <c r="K11" s="414">
        <f t="shared" si="0"/>
        <v>0</v>
      </c>
      <c r="L11" s="412"/>
    </row>
    <row r="12" spans="1:14" x14ac:dyDescent="0.2">
      <c r="A12" s="1814" t="s">
        <v>1137</v>
      </c>
      <c r="B12" s="266">
        <v>1300</v>
      </c>
      <c r="C12" s="412"/>
      <c r="D12" s="412"/>
      <c r="E12" s="412"/>
      <c r="F12" s="412"/>
      <c r="G12" s="412"/>
      <c r="H12" s="412"/>
      <c r="I12" s="436"/>
      <c r="J12" s="436"/>
      <c r="K12" s="414">
        <f t="shared" si="0"/>
        <v>0</v>
      </c>
      <c r="L12" s="412"/>
    </row>
    <row r="13" spans="1:14" x14ac:dyDescent="0.2">
      <c r="A13" s="1814" t="s">
        <v>839</v>
      </c>
      <c r="B13" s="266">
        <v>1400</v>
      </c>
      <c r="C13" s="412">
        <v>370855</v>
      </c>
      <c r="D13" s="412">
        <v>24277</v>
      </c>
      <c r="E13" s="412"/>
      <c r="F13" s="412">
        <v>3730</v>
      </c>
      <c r="G13" s="412">
        <v>313</v>
      </c>
      <c r="H13" s="412">
        <v>205</v>
      </c>
      <c r="I13" s="436"/>
      <c r="J13" s="436"/>
      <c r="K13" s="414">
        <f t="shared" si="0"/>
        <v>399380</v>
      </c>
      <c r="L13" s="412">
        <v>401900</v>
      </c>
    </row>
    <row r="14" spans="1:14" x14ac:dyDescent="0.2">
      <c r="A14" s="1814" t="s">
        <v>1138</v>
      </c>
      <c r="B14" s="266">
        <v>1500</v>
      </c>
      <c r="C14" s="412">
        <v>188697</v>
      </c>
      <c r="D14" s="412">
        <v>2714</v>
      </c>
      <c r="E14" s="412">
        <v>26418</v>
      </c>
      <c r="F14" s="412">
        <v>30253</v>
      </c>
      <c r="G14" s="412">
        <v>20935</v>
      </c>
      <c r="H14" s="412">
        <v>11795</v>
      </c>
      <c r="I14" s="436"/>
      <c r="J14" s="436"/>
      <c r="K14" s="414">
        <f t="shared" si="0"/>
        <v>280812</v>
      </c>
      <c r="L14" s="412">
        <v>277524</v>
      </c>
    </row>
    <row r="15" spans="1:14" x14ac:dyDescent="0.2">
      <c r="A15" s="1814" t="s">
        <v>1139</v>
      </c>
      <c r="B15" s="266">
        <v>1600</v>
      </c>
      <c r="C15" s="412"/>
      <c r="D15" s="412"/>
      <c r="E15" s="412"/>
      <c r="F15" s="412"/>
      <c r="G15" s="412"/>
      <c r="H15" s="412"/>
      <c r="I15" s="436"/>
      <c r="J15" s="436"/>
      <c r="K15" s="414">
        <f t="shared" si="0"/>
        <v>0</v>
      </c>
      <c r="L15" s="412"/>
    </row>
    <row r="16" spans="1:14" x14ac:dyDescent="0.2">
      <c r="A16" s="1814" t="s">
        <v>1164</v>
      </c>
      <c r="B16" s="266" t="s">
        <v>502</v>
      </c>
      <c r="C16" s="412"/>
      <c r="D16" s="412"/>
      <c r="E16" s="412"/>
      <c r="F16" s="412"/>
      <c r="G16" s="412"/>
      <c r="H16" s="412"/>
      <c r="I16" s="436"/>
      <c r="J16" s="436"/>
      <c r="K16" s="414">
        <f t="shared" si="0"/>
        <v>0</v>
      </c>
      <c r="L16" s="412"/>
    </row>
    <row r="17" spans="1:12" x14ac:dyDescent="0.2">
      <c r="A17" s="1814" t="s">
        <v>840</v>
      </c>
      <c r="B17" s="266" t="s">
        <v>170</v>
      </c>
      <c r="C17" s="436">
        <v>54602</v>
      </c>
      <c r="D17" s="436">
        <v>6598</v>
      </c>
      <c r="E17" s="436"/>
      <c r="F17" s="436"/>
      <c r="G17" s="436"/>
      <c r="H17" s="436"/>
      <c r="I17" s="436"/>
      <c r="J17" s="436"/>
      <c r="K17" s="414">
        <f t="shared" si="0"/>
        <v>61200</v>
      </c>
      <c r="L17" s="412">
        <v>61591</v>
      </c>
    </row>
    <row r="18" spans="1:12" x14ac:dyDescent="0.2">
      <c r="A18" s="1814" t="s">
        <v>1284</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854</v>
      </c>
      <c r="B20" s="291" t="s">
        <v>841</v>
      </c>
      <c r="C20" s="507"/>
      <c r="D20" s="507"/>
      <c r="E20" s="507"/>
      <c r="F20" s="507"/>
      <c r="G20" s="507"/>
      <c r="H20" s="691"/>
      <c r="I20" s="413"/>
      <c r="J20" s="481"/>
      <c r="K20" s="414">
        <f t="shared" si="0"/>
        <v>0</v>
      </c>
      <c r="L20" s="439"/>
    </row>
    <row r="21" spans="1:12" x14ac:dyDescent="0.2">
      <c r="A21" s="1815" t="s">
        <v>855</v>
      </c>
      <c r="B21" s="291" t="s">
        <v>842</v>
      </c>
      <c r="C21" s="507"/>
      <c r="D21" s="507"/>
      <c r="E21" s="507"/>
      <c r="F21" s="507"/>
      <c r="G21" s="507"/>
      <c r="H21" s="691"/>
      <c r="I21" s="413"/>
      <c r="J21" s="507"/>
      <c r="K21" s="414">
        <f t="shared" si="0"/>
        <v>0</v>
      </c>
      <c r="L21" s="439"/>
    </row>
    <row r="22" spans="1:12" x14ac:dyDescent="0.2">
      <c r="A22" s="1815" t="s">
        <v>856</v>
      </c>
      <c r="B22" s="291" t="s">
        <v>843</v>
      </c>
      <c r="C22" s="507"/>
      <c r="D22" s="507"/>
      <c r="E22" s="507"/>
      <c r="F22" s="507"/>
      <c r="G22" s="507"/>
      <c r="H22" s="691"/>
      <c r="I22" s="413"/>
      <c r="J22" s="507"/>
      <c r="K22" s="414">
        <f t="shared" si="0"/>
        <v>0</v>
      </c>
      <c r="L22" s="439"/>
    </row>
    <row r="23" spans="1:12" x14ac:dyDescent="0.2">
      <c r="A23" s="1815" t="s">
        <v>857</v>
      </c>
      <c r="B23" s="291" t="s">
        <v>844</v>
      </c>
      <c r="C23" s="507"/>
      <c r="D23" s="507"/>
      <c r="E23" s="507"/>
      <c r="F23" s="507"/>
      <c r="G23" s="507"/>
      <c r="H23" s="691"/>
      <c r="I23" s="413"/>
      <c r="J23" s="507"/>
      <c r="K23" s="414">
        <f t="shared" si="0"/>
        <v>0</v>
      </c>
      <c r="L23" s="439"/>
    </row>
    <row r="24" spans="1:12" ht="12.75" customHeight="1" x14ac:dyDescent="0.2">
      <c r="A24" s="1815" t="s">
        <v>858</v>
      </c>
      <c r="B24" s="291" t="s">
        <v>845</v>
      </c>
      <c r="C24" s="507"/>
      <c r="D24" s="507"/>
      <c r="E24" s="507"/>
      <c r="F24" s="507"/>
      <c r="G24" s="507"/>
      <c r="H24" s="691"/>
      <c r="I24" s="413"/>
      <c r="J24" s="507"/>
      <c r="K24" s="414">
        <f t="shared" si="0"/>
        <v>0</v>
      </c>
      <c r="L24" s="439"/>
    </row>
    <row r="25" spans="1:12" ht="12.75" customHeight="1" x14ac:dyDescent="0.2">
      <c r="A25" s="1815" t="s">
        <v>939</v>
      </c>
      <c r="B25" s="291" t="s">
        <v>846</v>
      </c>
      <c r="C25" s="507"/>
      <c r="D25" s="507"/>
      <c r="E25" s="507"/>
      <c r="F25" s="507"/>
      <c r="G25" s="507"/>
      <c r="H25" s="691"/>
      <c r="I25" s="413"/>
      <c r="J25" s="507"/>
      <c r="K25" s="414">
        <f t="shared" si="0"/>
        <v>0</v>
      </c>
      <c r="L25" s="439"/>
    </row>
    <row r="26" spans="1:12" x14ac:dyDescent="0.2">
      <c r="A26" s="1815" t="s">
        <v>725</v>
      </c>
      <c r="B26" s="291" t="s">
        <v>847</v>
      </c>
      <c r="C26" s="507"/>
      <c r="D26" s="507"/>
      <c r="E26" s="507"/>
      <c r="F26" s="507"/>
      <c r="G26" s="507"/>
      <c r="H26" s="691"/>
      <c r="I26" s="413"/>
      <c r="J26" s="507"/>
      <c r="K26" s="414">
        <f t="shared" si="0"/>
        <v>0</v>
      </c>
      <c r="L26" s="439"/>
    </row>
    <row r="27" spans="1:12" x14ac:dyDescent="0.2">
      <c r="A27" s="1815" t="s">
        <v>726</v>
      </c>
      <c r="B27" s="291" t="s">
        <v>848</v>
      </c>
      <c r="C27" s="507"/>
      <c r="D27" s="507"/>
      <c r="E27" s="507"/>
      <c r="F27" s="507"/>
      <c r="G27" s="507"/>
      <c r="H27" s="691"/>
      <c r="I27" s="413"/>
      <c r="J27" s="507"/>
      <c r="K27" s="414">
        <f t="shared" si="0"/>
        <v>0</v>
      </c>
      <c r="L27" s="439"/>
    </row>
    <row r="28" spans="1:12" x14ac:dyDescent="0.2">
      <c r="A28" s="1815" t="s">
        <v>157</v>
      </c>
      <c r="B28" s="291" t="s">
        <v>849</v>
      </c>
      <c r="C28" s="507"/>
      <c r="D28" s="507"/>
      <c r="E28" s="507"/>
      <c r="F28" s="507"/>
      <c r="G28" s="507"/>
      <c r="H28" s="691"/>
      <c r="I28" s="413"/>
      <c r="J28" s="507"/>
      <c r="K28" s="414">
        <f t="shared" si="0"/>
        <v>0</v>
      </c>
      <c r="L28" s="439"/>
    </row>
    <row r="29" spans="1:12" x14ac:dyDescent="0.2">
      <c r="A29" s="1815" t="s">
        <v>158</v>
      </c>
      <c r="B29" s="291" t="s">
        <v>850</v>
      </c>
      <c r="C29" s="507"/>
      <c r="D29" s="507"/>
      <c r="E29" s="507"/>
      <c r="F29" s="507"/>
      <c r="G29" s="507"/>
      <c r="H29" s="691"/>
      <c r="I29" s="413"/>
      <c r="J29" s="507"/>
      <c r="K29" s="414">
        <f t="shared" si="0"/>
        <v>0</v>
      </c>
      <c r="L29" s="439"/>
    </row>
    <row r="30" spans="1:12" x14ac:dyDescent="0.2">
      <c r="A30" s="1815" t="s">
        <v>159</v>
      </c>
      <c r="B30" s="291" t="s">
        <v>851</v>
      </c>
      <c r="C30" s="507"/>
      <c r="D30" s="507"/>
      <c r="E30" s="507"/>
      <c r="F30" s="507"/>
      <c r="G30" s="507"/>
      <c r="H30" s="691"/>
      <c r="I30" s="413"/>
      <c r="J30" s="507"/>
      <c r="K30" s="414">
        <f t="shared" si="0"/>
        <v>0</v>
      </c>
      <c r="L30" s="439"/>
    </row>
    <row r="31" spans="1:12" x14ac:dyDescent="0.2">
      <c r="A31" s="1815" t="s">
        <v>160</v>
      </c>
      <c r="B31" s="291" t="s">
        <v>852</v>
      </c>
      <c r="C31" s="507"/>
      <c r="D31" s="507"/>
      <c r="E31" s="507"/>
      <c r="F31" s="507"/>
      <c r="G31" s="507"/>
      <c r="H31" s="691"/>
      <c r="I31" s="413"/>
      <c r="J31" s="507"/>
      <c r="K31" s="414">
        <f t="shared" si="0"/>
        <v>0</v>
      </c>
      <c r="L31" s="439"/>
    </row>
    <row r="32" spans="1:12" x14ac:dyDescent="0.2">
      <c r="A32" s="1816"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3828884</v>
      </c>
      <c r="D33" s="415">
        <f t="shared" ref="D33:L33" si="1">SUM(D5:D32)</f>
        <v>272024</v>
      </c>
      <c r="E33" s="415">
        <f t="shared" si="1"/>
        <v>171142</v>
      </c>
      <c r="F33" s="415">
        <f t="shared" si="1"/>
        <v>92906</v>
      </c>
      <c r="G33" s="415">
        <f t="shared" si="1"/>
        <v>22282</v>
      </c>
      <c r="H33" s="415">
        <f t="shared" si="1"/>
        <v>103246</v>
      </c>
      <c r="I33" s="415">
        <f t="shared" si="1"/>
        <v>0</v>
      </c>
      <c r="J33" s="415">
        <f t="shared" si="1"/>
        <v>0</v>
      </c>
      <c r="K33" s="415">
        <f t="shared" si="1"/>
        <v>4490484</v>
      </c>
      <c r="L33" s="415">
        <f t="shared" si="1"/>
        <v>4340843</v>
      </c>
    </row>
    <row r="34" spans="1:14" s="26" customFormat="1" ht="18" customHeight="1" thickTop="1" x14ac:dyDescent="0.2">
      <c r="A34" s="1817" t="s">
        <v>49</v>
      </c>
      <c r="B34" s="1865" t="s">
        <v>667</v>
      </c>
      <c r="C34" s="416"/>
      <c r="D34" s="416"/>
      <c r="E34" s="416"/>
      <c r="F34" s="416"/>
      <c r="G34" s="416"/>
      <c r="H34" s="416"/>
      <c r="I34" s="413"/>
      <c r="J34" s="413"/>
      <c r="K34" s="413"/>
      <c r="L34" s="413"/>
      <c r="M34" s="906"/>
      <c r="N34" s="906"/>
    </row>
    <row r="35" spans="1:14" s="26" customFormat="1" ht="13.5" customHeight="1" x14ac:dyDescent="0.2">
      <c r="A35" s="1818" t="s">
        <v>693</v>
      </c>
      <c r="B35" s="208"/>
      <c r="C35" s="417"/>
      <c r="D35" s="417"/>
      <c r="E35" s="417"/>
      <c r="F35" s="417"/>
      <c r="G35" s="417"/>
      <c r="H35" s="417"/>
      <c r="I35" s="413"/>
      <c r="J35" s="413"/>
      <c r="K35" s="413"/>
      <c r="L35" s="413"/>
      <c r="M35" s="906"/>
      <c r="N35" s="906"/>
    </row>
    <row r="36" spans="1:14" x14ac:dyDescent="0.2">
      <c r="A36" s="1814" t="s">
        <v>1286</v>
      </c>
      <c r="B36" s="266">
        <v>2110</v>
      </c>
      <c r="C36" s="418"/>
      <c r="D36" s="418"/>
      <c r="E36" s="418"/>
      <c r="F36" s="418"/>
      <c r="G36" s="418"/>
      <c r="H36" s="418"/>
      <c r="I36" s="436"/>
      <c r="J36" s="436"/>
      <c r="K36" s="414">
        <f t="shared" ref="K36:K41" si="2">SUM(C36:J36)</f>
        <v>0</v>
      </c>
      <c r="L36" s="412"/>
    </row>
    <row r="37" spans="1:14" x14ac:dyDescent="0.2">
      <c r="A37" s="1814" t="s">
        <v>1287</v>
      </c>
      <c r="B37" s="266">
        <v>2120</v>
      </c>
      <c r="C37" s="412">
        <v>49758</v>
      </c>
      <c r="D37" s="412">
        <v>741</v>
      </c>
      <c r="E37" s="412"/>
      <c r="F37" s="412">
        <v>820</v>
      </c>
      <c r="G37" s="412"/>
      <c r="H37" s="412"/>
      <c r="I37" s="436"/>
      <c r="J37" s="436"/>
      <c r="K37" s="414">
        <f t="shared" si="2"/>
        <v>51319</v>
      </c>
      <c r="L37" s="412">
        <v>55255</v>
      </c>
    </row>
    <row r="38" spans="1:14" x14ac:dyDescent="0.2">
      <c r="A38" s="1814" t="s">
        <v>222</v>
      </c>
      <c r="B38" s="266">
        <v>2130</v>
      </c>
      <c r="C38" s="412">
        <v>28490</v>
      </c>
      <c r="D38" s="412">
        <v>4740</v>
      </c>
      <c r="E38" s="412"/>
      <c r="F38" s="412">
        <v>2951</v>
      </c>
      <c r="G38" s="412"/>
      <c r="H38" s="412"/>
      <c r="I38" s="436"/>
      <c r="J38" s="436"/>
      <c r="K38" s="414">
        <f t="shared" si="2"/>
        <v>36181</v>
      </c>
      <c r="L38" s="412">
        <v>33584</v>
      </c>
    </row>
    <row r="39" spans="1:14" x14ac:dyDescent="0.2">
      <c r="A39" s="1814" t="s">
        <v>223</v>
      </c>
      <c r="B39" s="266">
        <v>2140</v>
      </c>
      <c r="C39" s="412">
        <v>49014</v>
      </c>
      <c r="D39" s="412">
        <v>4002</v>
      </c>
      <c r="E39" s="412"/>
      <c r="F39" s="412">
        <v>980</v>
      </c>
      <c r="G39" s="412">
        <v>1095</v>
      </c>
      <c r="H39" s="412"/>
      <c r="I39" s="436"/>
      <c r="J39" s="436"/>
      <c r="K39" s="414">
        <f t="shared" si="2"/>
        <v>55091</v>
      </c>
      <c r="L39" s="412">
        <v>52954</v>
      </c>
    </row>
    <row r="40" spans="1:14" x14ac:dyDescent="0.2">
      <c r="A40" s="1814" t="s">
        <v>224</v>
      </c>
      <c r="B40" s="266">
        <v>2150</v>
      </c>
      <c r="C40" s="412"/>
      <c r="D40" s="412"/>
      <c r="E40" s="412"/>
      <c r="F40" s="412"/>
      <c r="G40" s="412"/>
      <c r="H40" s="412"/>
      <c r="I40" s="436"/>
      <c r="J40" s="436"/>
      <c r="K40" s="414">
        <f t="shared" si="2"/>
        <v>0</v>
      </c>
      <c r="L40" s="412">
        <v>3975</v>
      </c>
    </row>
    <row r="41" spans="1:14" x14ac:dyDescent="0.2">
      <c r="A41" s="1814" t="s">
        <v>1991</v>
      </c>
      <c r="B41" s="266">
        <v>2190</v>
      </c>
      <c r="C41" s="412"/>
      <c r="D41" s="412"/>
      <c r="E41" s="412"/>
      <c r="F41" s="412">
        <v>1116</v>
      </c>
      <c r="G41" s="412"/>
      <c r="H41" s="412"/>
      <c r="I41" s="436"/>
      <c r="J41" s="436"/>
      <c r="K41" s="414">
        <f t="shared" si="2"/>
        <v>1116</v>
      </c>
      <c r="L41" s="412">
        <v>1000</v>
      </c>
    </row>
    <row r="42" spans="1:14" ht="12.75" customHeight="1" thickBot="1" x14ac:dyDescent="0.25">
      <c r="A42" s="887" t="s">
        <v>658</v>
      </c>
      <c r="B42" s="468" t="s">
        <v>831</v>
      </c>
      <c r="C42" s="415">
        <f>SUM(C36:C41)</f>
        <v>127262</v>
      </c>
      <c r="D42" s="415">
        <f t="shared" ref="D42:L42" si="3">SUM(D36:D41)</f>
        <v>9483</v>
      </c>
      <c r="E42" s="415">
        <f t="shared" si="3"/>
        <v>0</v>
      </c>
      <c r="F42" s="415">
        <f t="shared" si="3"/>
        <v>5867</v>
      </c>
      <c r="G42" s="415">
        <f t="shared" si="3"/>
        <v>1095</v>
      </c>
      <c r="H42" s="415">
        <f t="shared" si="3"/>
        <v>0</v>
      </c>
      <c r="I42" s="415">
        <f t="shared" si="3"/>
        <v>0</v>
      </c>
      <c r="J42" s="415">
        <f t="shared" si="3"/>
        <v>0</v>
      </c>
      <c r="K42" s="415">
        <f t="shared" si="3"/>
        <v>143707</v>
      </c>
      <c r="L42" s="415">
        <f t="shared" si="3"/>
        <v>146768</v>
      </c>
    </row>
    <row r="43" spans="1:14" ht="13.5" thickTop="1" x14ac:dyDescent="0.2">
      <c r="A43" s="1819" t="s">
        <v>694</v>
      </c>
      <c r="B43" s="515"/>
      <c r="C43" s="419"/>
      <c r="D43" s="419"/>
      <c r="E43" s="419"/>
      <c r="F43" s="419"/>
      <c r="G43" s="419"/>
      <c r="H43" s="419"/>
      <c r="I43" s="413"/>
      <c r="J43" s="413"/>
      <c r="K43" s="419"/>
      <c r="L43" s="419"/>
    </row>
    <row r="44" spans="1:14" x14ac:dyDescent="0.2">
      <c r="A44" s="1814" t="s">
        <v>974</v>
      </c>
      <c r="B44" s="266">
        <v>2210</v>
      </c>
      <c r="C44" s="418">
        <v>15661</v>
      </c>
      <c r="D44" s="418">
        <v>3036</v>
      </c>
      <c r="E44" s="418">
        <v>35768</v>
      </c>
      <c r="F44" s="418">
        <v>2442</v>
      </c>
      <c r="G44" s="418"/>
      <c r="H44" s="418"/>
      <c r="I44" s="436"/>
      <c r="J44" s="436"/>
      <c r="K44" s="420">
        <f>SUM(C44:J44)</f>
        <v>56907</v>
      </c>
      <c r="L44" s="418">
        <v>113197</v>
      </c>
    </row>
    <row r="45" spans="1:14" x14ac:dyDescent="0.2">
      <c r="A45" s="1814" t="s">
        <v>975</v>
      </c>
      <c r="B45" s="266">
        <v>2220</v>
      </c>
      <c r="C45" s="412">
        <v>143323</v>
      </c>
      <c r="D45" s="412">
        <v>12648</v>
      </c>
      <c r="E45" s="412">
        <v>52724</v>
      </c>
      <c r="F45" s="412">
        <v>50577</v>
      </c>
      <c r="G45" s="412">
        <v>68732</v>
      </c>
      <c r="H45" s="412">
        <v>11443</v>
      </c>
      <c r="I45" s="436"/>
      <c r="J45" s="436"/>
      <c r="K45" s="420">
        <f>SUM(C45:J45)</f>
        <v>339447</v>
      </c>
      <c r="L45" s="412">
        <v>344488</v>
      </c>
    </row>
    <row r="46" spans="1:14" x14ac:dyDescent="0.2">
      <c r="A46" s="1814" t="s">
        <v>976</v>
      </c>
      <c r="B46" s="266">
        <v>2230</v>
      </c>
      <c r="C46" s="412"/>
      <c r="D46" s="412"/>
      <c r="E46" s="412">
        <v>1500</v>
      </c>
      <c r="F46" s="412"/>
      <c r="G46" s="412"/>
      <c r="H46" s="412"/>
      <c r="I46" s="436"/>
      <c r="J46" s="436"/>
      <c r="K46" s="420">
        <f>SUM(C46:J46)</f>
        <v>1500</v>
      </c>
      <c r="L46" s="412"/>
    </row>
    <row r="47" spans="1:14" ht="12.75" customHeight="1" thickBot="1" x14ac:dyDescent="0.25">
      <c r="A47" s="887" t="s">
        <v>659</v>
      </c>
      <c r="B47" s="468" t="s">
        <v>33</v>
      </c>
      <c r="C47" s="415">
        <f>SUM(C44:C46)</f>
        <v>158984</v>
      </c>
      <c r="D47" s="415">
        <f t="shared" ref="D47:K47" si="4">SUM(D44:D46)</f>
        <v>15684</v>
      </c>
      <c r="E47" s="415">
        <f t="shared" si="4"/>
        <v>89992</v>
      </c>
      <c r="F47" s="415">
        <f t="shared" si="4"/>
        <v>53019</v>
      </c>
      <c r="G47" s="415">
        <f t="shared" si="4"/>
        <v>68732</v>
      </c>
      <c r="H47" s="415">
        <f t="shared" si="4"/>
        <v>11443</v>
      </c>
      <c r="I47" s="415">
        <f t="shared" si="4"/>
        <v>0</v>
      </c>
      <c r="J47" s="415">
        <f t="shared" si="4"/>
        <v>0</v>
      </c>
      <c r="K47" s="415">
        <f t="shared" si="4"/>
        <v>397854</v>
      </c>
      <c r="L47" s="415">
        <f>SUM(L44:L46)</f>
        <v>457685</v>
      </c>
    </row>
    <row r="48" spans="1:14" ht="13.5" thickTop="1" x14ac:dyDescent="0.2">
      <c r="A48" s="1819" t="s">
        <v>713</v>
      </c>
      <c r="B48" s="515"/>
      <c r="C48" s="419"/>
      <c r="D48" s="419"/>
      <c r="E48" s="419"/>
      <c r="F48" s="419"/>
      <c r="G48" s="419"/>
      <c r="H48" s="419"/>
      <c r="I48" s="413"/>
      <c r="J48" s="413"/>
      <c r="K48" s="419"/>
      <c r="L48" s="419"/>
    </row>
    <row r="49" spans="1:14" x14ac:dyDescent="0.2">
      <c r="A49" s="1814" t="s">
        <v>977</v>
      </c>
      <c r="B49" s="266">
        <v>2310</v>
      </c>
      <c r="C49" s="418">
        <v>857</v>
      </c>
      <c r="D49" s="418"/>
      <c r="E49" s="418">
        <v>43648</v>
      </c>
      <c r="F49" s="418">
        <v>3249</v>
      </c>
      <c r="G49" s="418"/>
      <c r="H49" s="418">
        <v>12609</v>
      </c>
      <c r="I49" s="436"/>
      <c r="J49" s="436"/>
      <c r="K49" s="420">
        <f>SUM(C49:J49)</f>
        <v>60363</v>
      </c>
      <c r="L49" s="418">
        <v>112515</v>
      </c>
    </row>
    <row r="50" spans="1:14" x14ac:dyDescent="0.2">
      <c r="A50" s="1814" t="s">
        <v>978</v>
      </c>
      <c r="B50" s="266">
        <v>2320</v>
      </c>
      <c r="C50" s="412">
        <v>197566</v>
      </c>
      <c r="D50" s="412">
        <v>12719</v>
      </c>
      <c r="E50" s="412">
        <v>2626</v>
      </c>
      <c r="F50" s="412">
        <v>2623</v>
      </c>
      <c r="G50" s="412"/>
      <c r="H50" s="412">
        <v>1456</v>
      </c>
      <c r="I50" s="436"/>
      <c r="J50" s="436"/>
      <c r="K50" s="420">
        <f>SUM(C50:J50)</f>
        <v>216990</v>
      </c>
      <c r="L50" s="412">
        <v>215795</v>
      </c>
    </row>
    <row r="51" spans="1:14" x14ac:dyDescent="0.2">
      <c r="A51" s="1814" t="s">
        <v>45</v>
      </c>
      <c r="B51" s="266">
        <v>2330</v>
      </c>
      <c r="C51" s="412">
        <v>10800</v>
      </c>
      <c r="D51" s="412">
        <v>888</v>
      </c>
      <c r="E51" s="412"/>
      <c r="F51" s="412">
        <v>1511</v>
      </c>
      <c r="G51" s="412"/>
      <c r="H51" s="412"/>
      <c r="I51" s="436"/>
      <c r="J51" s="436"/>
      <c r="K51" s="420">
        <f>SUM(C51:J51)</f>
        <v>13199</v>
      </c>
      <c r="L51" s="412">
        <v>11975</v>
      </c>
    </row>
    <row r="52" spans="1:14" ht="22.5" x14ac:dyDescent="0.2">
      <c r="A52" s="1815"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209223</v>
      </c>
      <c r="D53" s="415">
        <f t="shared" ref="D53:L53" si="5">SUM(D49:D52)</f>
        <v>13607</v>
      </c>
      <c r="E53" s="415">
        <f t="shared" si="5"/>
        <v>46274</v>
      </c>
      <c r="F53" s="415">
        <f t="shared" si="5"/>
        <v>7383</v>
      </c>
      <c r="G53" s="415">
        <f t="shared" si="5"/>
        <v>0</v>
      </c>
      <c r="H53" s="415">
        <f t="shared" si="5"/>
        <v>14065</v>
      </c>
      <c r="I53" s="415">
        <f t="shared" si="5"/>
        <v>0</v>
      </c>
      <c r="J53" s="415">
        <f t="shared" si="5"/>
        <v>0</v>
      </c>
      <c r="K53" s="415">
        <f t="shared" si="5"/>
        <v>290552</v>
      </c>
      <c r="L53" s="415">
        <f t="shared" si="5"/>
        <v>340285</v>
      </c>
    </row>
    <row r="54" spans="1:14" ht="13.5" thickTop="1" x14ac:dyDescent="0.2">
      <c r="A54" s="1819" t="s">
        <v>714</v>
      </c>
      <c r="B54" s="515"/>
      <c r="C54" s="419"/>
      <c r="D54" s="419"/>
      <c r="E54" s="419"/>
      <c r="F54" s="419"/>
      <c r="G54" s="419"/>
      <c r="H54" s="419"/>
      <c r="I54" s="413"/>
      <c r="J54" s="413"/>
      <c r="K54" s="419"/>
      <c r="L54" s="419"/>
    </row>
    <row r="55" spans="1:14" x14ac:dyDescent="0.2">
      <c r="A55" s="1814" t="s">
        <v>1256</v>
      </c>
      <c r="B55" s="266">
        <v>2410</v>
      </c>
      <c r="C55" s="418">
        <v>467023</v>
      </c>
      <c r="D55" s="418">
        <v>25338</v>
      </c>
      <c r="E55" s="418">
        <v>3942</v>
      </c>
      <c r="F55" s="418">
        <v>933</v>
      </c>
      <c r="G55" s="418">
        <v>8730</v>
      </c>
      <c r="H55" s="418">
        <v>1725</v>
      </c>
      <c r="I55" s="436"/>
      <c r="J55" s="436"/>
      <c r="K55" s="420">
        <f>SUM(C55:J55)</f>
        <v>507691</v>
      </c>
      <c r="L55" s="418">
        <v>518778</v>
      </c>
    </row>
    <row r="56" spans="1:14" ht="12.75" customHeight="1" x14ac:dyDescent="0.2">
      <c r="A56" s="1820"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467023</v>
      </c>
      <c r="D57" s="421">
        <f t="shared" ref="D57:K57" si="6">SUM(D55:D56)</f>
        <v>25338</v>
      </c>
      <c r="E57" s="421">
        <f t="shared" si="6"/>
        <v>3942</v>
      </c>
      <c r="F57" s="421">
        <f t="shared" si="6"/>
        <v>933</v>
      </c>
      <c r="G57" s="421">
        <f t="shared" si="6"/>
        <v>8730</v>
      </c>
      <c r="H57" s="421">
        <f t="shared" si="6"/>
        <v>1725</v>
      </c>
      <c r="I57" s="421">
        <f t="shared" si="6"/>
        <v>0</v>
      </c>
      <c r="J57" s="421">
        <f t="shared" si="6"/>
        <v>0</v>
      </c>
      <c r="K57" s="421">
        <f t="shared" si="6"/>
        <v>507691</v>
      </c>
      <c r="L57" s="415">
        <f>SUM(L55:L56)</f>
        <v>518778</v>
      </c>
      <c r="M57" s="15"/>
      <c r="N57" s="15"/>
    </row>
    <row r="58" spans="1:14" s="16" customFormat="1" ht="13.5" thickTop="1" x14ac:dyDescent="0.2">
      <c r="A58" s="1819" t="s">
        <v>715</v>
      </c>
      <c r="B58" s="515"/>
      <c r="C58" s="422"/>
      <c r="D58" s="419"/>
      <c r="E58" s="419"/>
      <c r="F58" s="419"/>
      <c r="G58" s="419"/>
      <c r="H58" s="419"/>
      <c r="I58" s="413"/>
      <c r="J58" s="413"/>
      <c r="K58" s="419"/>
      <c r="L58" s="419"/>
      <c r="M58" s="15"/>
      <c r="N58" s="15"/>
    </row>
    <row r="59" spans="1:14" s="16" customFormat="1" x14ac:dyDescent="0.2">
      <c r="A59" s="1814" t="s">
        <v>1257</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542</v>
      </c>
      <c r="B60" s="266">
        <v>2520</v>
      </c>
      <c r="C60" s="412">
        <v>40417</v>
      </c>
      <c r="D60" s="412">
        <v>2439</v>
      </c>
      <c r="E60" s="412"/>
      <c r="F60" s="412">
        <v>9985</v>
      </c>
      <c r="G60" s="412"/>
      <c r="H60" s="412">
        <v>44464</v>
      </c>
      <c r="I60" s="436"/>
      <c r="J60" s="436"/>
      <c r="K60" s="420">
        <f t="shared" si="7"/>
        <v>97305</v>
      </c>
      <c r="L60" s="412">
        <v>42010</v>
      </c>
      <c r="M60" s="15"/>
      <c r="N60" s="15"/>
    </row>
    <row r="61" spans="1:14" s="16" customFormat="1" x14ac:dyDescent="0.2">
      <c r="A61" s="1814" t="s">
        <v>221</v>
      </c>
      <c r="B61" s="266">
        <v>2540</v>
      </c>
      <c r="C61" s="412"/>
      <c r="D61" s="412"/>
      <c r="E61" s="412"/>
      <c r="F61" s="412"/>
      <c r="G61" s="412"/>
      <c r="H61" s="412"/>
      <c r="I61" s="436"/>
      <c r="J61" s="436"/>
      <c r="K61" s="420">
        <f t="shared" si="7"/>
        <v>0</v>
      </c>
      <c r="L61" s="412">
        <v>57600</v>
      </c>
      <c r="M61" s="15"/>
      <c r="N61" s="15"/>
    </row>
    <row r="62" spans="1:14" s="16" customFormat="1" x14ac:dyDescent="0.2">
      <c r="A62" s="1814" t="s">
        <v>1128</v>
      </c>
      <c r="B62" s="266">
        <v>2550</v>
      </c>
      <c r="C62" s="412">
        <v>7796</v>
      </c>
      <c r="D62" s="412">
        <v>308</v>
      </c>
      <c r="E62" s="412"/>
      <c r="F62" s="412">
        <v>4453</v>
      </c>
      <c r="G62" s="412"/>
      <c r="H62" s="412"/>
      <c r="I62" s="436"/>
      <c r="J62" s="436"/>
      <c r="K62" s="420">
        <f t="shared" si="7"/>
        <v>12557</v>
      </c>
      <c r="L62" s="412">
        <v>11576</v>
      </c>
      <c r="M62" s="15"/>
      <c r="N62" s="15"/>
    </row>
    <row r="63" spans="1:14" s="15" customFormat="1" x14ac:dyDescent="0.2">
      <c r="A63" s="1814" t="s">
        <v>107</v>
      </c>
      <c r="B63" s="266">
        <v>2560</v>
      </c>
      <c r="C63" s="412">
        <v>90503</v>
      </c>
      <c r="D63" s="412">
        <v>6813</v>
      </c>
      <c r="E63" s="412"/>
      <c r="F63" s="412">
        <v>167429</v>
      </c>
      <c r="G63" s="412">
        <v>3370</v>
      </c>
      <c r="H63" s="412">
        <v>361</v>
      </c>
      <c r="I63" s="436"/>
      <c r="J63" s="436"/>
      <c r="K63" s="420">
        <f t="shared" si="7"/>
        <v>268476</v>
      </c>
      <c r="L63" s="412">
        <v>273606</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138716</v>
      </c>
      <c r="D65" s="415">
        <f t="shared" ref="D65:L65" si="8">SUM(D59:D64)</f>
        <v>9560</v>
      </c>
      <c r="E65" s="415">
        <f t="shared" si="8"/>
        <v>0</v>
      </c>
      <c r="F65" s="415">
        <f t="shared" si="8"/>
        <v>181867</v>
      </c>
      <c r="G65" s="415">
        <f t="shared" si="8"/>
        <v>3370</v>
      </c>
      <c r="H65" s="415">
        <f t="shared" si="8"/>
        <v>44825</v>
      </c>
      <c r="I65" s="415">
        <f t="shared" si="8"/>
        <v>0</v>
      </c>
      <c r="J65" s="415">
        <f t="shared" si="8"/>
        <v>0</v>
      </c>
      <c r="K65" s="415">
        <f t="shared" si="8"/>
        <v>378338</v>
      </c>
      <c r="L65" s="415">
        <f t="shared" si="8"/>
        <v>384792</v>
      </c>
      <c r="M65" s="15"/>
      <c r="N65" s="15"/>
    </row>
    <row r="66" spans="1:14" s="16" customFormat="1" ht="13.5" thickTop="1" x14ac:dyDescent="0.2">
      <c r="A66" s="1819" t="s">
        <v>716</v>
      </c>
      <c r="B66" s="466"/>
      <c r="C66" s="413"/>
      <c r="D66" s="413"/>
      <c r="E66" s="413"/>
      <c r="F66" s="413"/>
      <c r="G66" s="413"/>
      <c r="H66" s="413"/>
      <c r="I66" s="413"/>
      <c r="J66" s="413"/>
      <c r="K66" s="419"/>
      <c r="L66" s="419"/>
      <c r="M66" s="15"/>
      <c r="N66" s="15"/>
    </row>
    <row r="67" spans="1:14" s="16" customFormat="1" x14ac:dyDescent="0.2">
      <c r="A67" s="1814"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710</v>
      </c>
      <c r="B68" s="266">
        <v>2620</v>
      </c>
      <c r="C68" s="412"/>
      <c r="D68" s="412"/>
      <c r="E68" s="412"/>
      <c r="F68" s="412"/>
      <c r="G68" s="412"/>
      <c r="H68" s="412"/>
      <c r="I68" s="436"/>
      <c r="J68" s="436"/>
      <c r="K68" s="420">
        <f>SUM(C68:J68)</f>
        <v>0</v>
      </c>
      <c r="L68" s="412"/>
      <c r="M68" s="15"/>
      <c r="N68" s="15"/>
    </row>
    <row r="69" spans="1:14" s="16" customFormat="1" x14ac:dyDescent="0.2">
      <c r="A69" s="1814" t="s">
        <v>1250</v>
      </c>
      <c r="B69" s="266">
        <v>2630</v>
      </c>
      <c r="C69" s="412"/>
      <c r="D69" s="412"/>
      <c r="E69" s="412"/>
      <c r="F69" s="412"/>
      <c r="G69" s="412"/>
      <c r="H69" s="412"/>
      <c r="I69" s="436"/>
      <c r="J69" s="436"/>
      <c r="K69" s="420">
        <f>SUM(C69:J69)</f>
        <v>0</v>
      </c>
      <c r="L69" s="412"/>
      <c r="M69" s="15"/>
      <c r="N69" s="15"/>
    </row>
    <row r="70" spans="1:14" s="16" customFormat="1" x14ac:dyDescent="0.2">
      <c r="A70" s="1814" t="s">
        <v>471</v>
      </c>
      <c r="B70" s="266">
        <v>2640</v>
      </c>
      <c r="C70" s="412"/>
      <c r="D70" s="412"/>
      <c r="E70" s="412"/>
      <c r="F70" s="412"/>
      <c r="G70" s="412"/>
      <c r="H70" s="412"/>
      <c r="I70" s="436"/>
      <c r="J70" s="436"/>
      <c r="K70" s="420">
        <f>SUM(C70:J70)</f>
        <v>0</v>
      </c>
      <c r="L70" s="412"/>
      <c r="M70" s="15"/>
      <c r="N70" s="15"/>
    </row>
    <row r="71" spans="1:14" s="16" customFormat="1" x14ac:dyDescent="0.2">
      <c r="A71" s="1814" t="s">
        <v>472</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1155</v>
      </c>
      <c r="B73" s="1808" t="s">
        <v>672</v>
      </c>
      <c r="C73" s="423"/>
      <c r="D73" s="423"/>
      <c r="E73" s="423"/>
      <c r="F73" s="423"/>
      <c r="G73" s="423"/>
      <c r="H73" s="423"/>
      <c r="I73" s="429"/>
      <c r="J73" s="429"/>
      <c r="K73" s="415">
        <f>SUM(C73:J73)</f>
        <v>0</v>
      </c>
      <c r="L73" s="424"/>
      <c r="M73" s="15"/>
      <c r="N73" s="15"/>
    </row>
    <row r="74" spans="1:14" ht="12.75" customHeight="1" thickTop="1" thickBot="1" x14ac:dyDescent="0.25">
      <c r="A74" s="887" t="s">
        <v>971</v>
      </c>
      <c r="B74" s="1807">
        <v>2000</v>
      </c>
      <c r="C74" s="425">
        <f>SUM(C42,C47,C53,C57,C65,C72,C73)</f>
        <v>1101208</v>
      </c>
      <c r="D74" s="425">
        <f t="shared" ref="D74:K74" si="10">SUM(D42,D47,D53,D57,D65,D72,D73)</f>
        <v>73672</v>
      </c>
      <c r="E74" s="425">
        <f t="shared" si="10"/>
        <v>140208</v>
      </c>
      <c r="F74" s="425">
        <f t="shared" si="10"/>
        <v>249069</v>
      </c>
      <c r="G74" s="425">
        <f t="shared" si="10"/>
        <v>81927</v>
      </c>
      <c r="H74" s="425">
        <f t="shared" si="10"/>
        <v>72058</v>
      </c>
      <c r="I74" s="425">
        <f t="shared" si="10"/>
        <v>0</v>
      </c>
      <c r="J74" s="425">
        <f t="shared" si="10"/>
        <v>0</v>
      </c>
      <c r="K74" s="425">
        <f t="shared" si="10"/>
        <v>1718142</v>
      </c>
      <c r="L74" s="425">
        <f>SUM(L42,L47,L53,L57,L65,L72,L73)</f>
        <v>1848308</v>
      </c>
    </row>
    <row r="75" spans="1:14" s="24" customFormat="1" ht="18" customHeight="1" thickTop="1" thickBot="1" x14ac:dyDescent="0.25">
      <c r="A75" s="1813" t="s">
        <v>50</v>
      </c>
      <c r="B75" s="1809" t="s">
        <v>673</v>
      </c>
      <c r="C75" s="423">
        <v>31642</v>
      </c>
      <c r="D75" s="423">
        <v>5246</v>
      </c>
      <c r="E75" s="423"/>
      <c r="F75" s="423">
        <v>7946</v>
      </c>
      <c r="G75" s="423"/>
      <c r="H75" s="423"/>
      <c r="I75" s="429"/>
      <c r="J75" s="429"/>
      <c r="K75" s="415">
        <f>SUM(C75:J75)</f>
        <v>44834</v>
      </c>
      <c r="L75" s="424">
        <v>38886</v>
      </c>
      <c r="M75" s="905"/>
      <c r="N75" s="905"/>
    </row>
    <row r="76" spans="1:14" s="116" customFormat="1" ht="18" customHeight="1" thickTop="1" x14ac:dyDescent="0.2">
      <c r="A76" s="1824" t="s">
        <v>429</v>
      </c>
      <c r="B76" s="1865" t="s">
        <v>1027</v>
      </c>
      <c r="C76" s="416"/>
      <c r="D76" s="416"/>
      <c r="E76" s="413"/>
      <c r="F76" s="416"/>
      <c r="G76" s="416"/>
      <c r="H76" s="413"/>
      <c r="I76" s="413"/>
      <c r="J76" s="413"/>
      <c r="K76" s="413"/>
      <c r="L76" s="413"/>
      <c r="M76" s="907"/>
      <c r="N76" s="907"/>
    </row>
    <row r="77" spans="1:14" s="24" customFormat="1" ht="13.5" customHeight="1" x14ac:dyDescent="0.2">
      <c r="A77" s="1818" t="s">
        <v>717</v>
      </c>
      <c r="B77" s="208"/>
      <c r="C77" s="413"/>
      <c r="D77" s="413"/>
      <c r="E77" s="417"/>
      <c r="F77" s="413"/>
      <c r="G77" s="413"/>
      <c r="H77" s="417"/>
      <c r="I77" s="413"/>
      <c r="J77" s="413"/>
      <c r="K77" s="417"/>
      <c r="L77" s="417"/>
      <c r="M77" s="905"/>
      <c r="N77" s="905"/>
    </row>
    <row r="78" spans="1:14" x14ac:dyDescent="0.2">
      <c r="A78" s="1814" t="s">
        <v>585</v>
      </c>
      <c r="B78" s="266">
        <v>4110</v>
      </c>
      <c r="C78" s="413"/>
      <c r="D78" s="413"/>
      <c r="E78" s="418"/>
      <c r="F78" s="413"/>
      <c r="G78" s="413"/>
      <c r="H78" s="427"/>
      <c r="I78" s="507"/>
      <c r="J78" s="507"/>
      <c r="K78" s="414">
        <f t="shared" ref="K78:K83" si="11">SUM(C78:J78)</f>
        <v>0</v>
      </c>
      <c r="L78" s="418"/>
    </row>
    <row r="79" spans="1:14" x14ac:dyDescent="0.2">
      <c r="A79" s="1814" t="s">
        <v>348</v>
      </c>
      <c r="B79" s="266">
        <v>4120</v>
      </c>
      <c r="C79" s="413"/>
      <c r="D79" s="413"/>
      <c r="E79" s="412"/>
      <c r="F79" s="413"/>
      <c r="G79" s="413"/>
      <c r="H79" s="412">
        <v>226118</v>
      </c>
      <c r="I79" s="507"/>
      <c r="J79" s="507"/>
      <c r="K79" s="414">
        <f t="shared" si="11"/>
        <v>226118</v>
      </c>
      <c r="L79" s="412">
        <v>222188</v>
      </c>
    </row>
    <row r="80" spans="1:14" x14ac:dyDescent="0.2">
      <c r="A80" s="1814" t="s">
        <v>349</v>
      </c>
      <c r="B80" s="266">
        <v>4130</v>
      </c>
      <c r="C80" s="413"/>
      <c r="D80" s="413"/>
      <c r="E80" s="412"/>
      <c r="F80" s="413"/>
      <c r="G80" s="413"/>
      <c r="H80" s="412"/>
      <c r="I80" s="507"/>
      <c r="J80" s="507"/>
      <c r="K80" s="414">
        <f t="shared" si="11"/>
        <v>0</v>
      </c>
      <c r="L80" s="412"/>
    </row>
    <row r="81" spans="1:12" x14ac:dyDescent="0.2">
      <c r="A81" s="1814" t="s">
        <v>811</v>
      </c>
      <c r="B81" s="266">
        <v>4140</v>
      </c>
      <c r="C81" s="413"/>
      <c r="D81" s="413"/>
      <c r="E81" s="412"/>
      <c r="F81" s="413"/>
      <c r="G81" s="413"/>
      <c r="H81" s="412">
        <v>15096</v>
      </c>
      <c r="I81" s="507"/>
      <c r="J81" s="507"/>
      <c r="K81" s="414">
        <f t="shared" si="11"/>
        <v>15096</v>
      </c>
      <c r="L81" s="412">
        <v>15750</v>
      </c>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812</v>
      </c>
      <c r="B83" s="114">
        <v>4190</v>
      </c>
      <c r="C83" s="413"/>
      <c r="D83" s="413"/>
      <c r="E83" s="412"/>
      <c r="F83" s="413"/>
      <c r="G83" s="413"/>
      <c r="H83" s="412"/>
      <c r="I83" s="507"/>
      <c r="J83" s="507"/>
      <c r="K83" s="414">
        <f t="shared" si="11"/>
        <v>0</v>
      </c>
      <c r="L83" s="412"/>
    </row>
    <row r="84" spans="1:12" ht="13.5" thickBot="1" x14ac:dyDescent="0.25">
      <c r="A84" s="887" t="s">
        <v>1923</v>
      </c>
      <c r="B84" s="533">
        <v>4100</v>
      </c>
      <c r="C84" s="413"/>
      <c r="D84" s="413"/>
      <c r="E84" s="415">
        <f>SUM(E78:E83)</f>
        <v>0</v>
      </c>
      <c r="F84" s="413"/>
      <c r="G84" s="413"/>
      <c r="H84" s="415">
        <f>SUM(H78:H83)</f>
        <v>241214</v>
      </c>
      <c r="I84" s="507"/>
      <c r="J84" s="507"/>
      <c r="K84" s="415">
        <f>SUM(K78:K83)</f>
        <v>241214</v>
      </c>
      <c r="L84" s="415">
        <f>SUM(L78:L83)</f>
        <v>237938</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1" t="s">
        <v>813</v>
      </c>
      <c r="B86" s="871">
        <v>4220</v>
      </c>
      <c r="C86" s="413"/>
      <c r="D86" s="413"/>
      <c r="E86" s="437"/>
      <c r="F86" s="413"/>
      <c r="G86" s="413"/>
      <c r="H86" s="436">
        <v>77793</v>
      </c>
      <c r="I86" s="507"/>
      <c r="J86" s="507"/>
      <c r="K86" s="520">
        <f t="shared" ref="K86:K98" si="12">H86</f>
        <v>77793</v>
      </c>
      <c r="L86" s="442">
        <v>91000</v>
      </c>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1926</v>
      </c>
      <c r="B92" s="1812">
        <v>4200</v>
      </c>
      <c r="C92" s="413"/>
      <c r="D92" s="413"/>
      <c r="E92" s="437"/>
      <c r="F92" s="413"/>
      <c r="G92" s="413"/>
      <c r="H92" s="1062">
        <f>SUM(H85:H91)</f>
        <v>77793</v>
      </c>
      <c r="I92" s="507"/>
      <c r="J92" s="507"/>
      <c r="K92" s="520">
        <f t="shared" si="12"/>
        <v>77793</v>
      </c>
      <c r="L92" s="1062">
        <f>SUM(L85:L91)</f>
        <v>91000</v>
      </c>
    </row>
    <row r="93" spans="1:12" ht="14.25" thickTop="1" thickBot="1" x14ac:dyDescent="0.25">
      <c r="A93" s="1811" t="s">
        <v>800</v>
      </c>
      <c r="B93" s="871">
        <v>4310</v>
      </c>
      <c r="C93" s="413"/>
      <c r="D93" s="413"/>
      <c r="E93" s="437"/>
      <c r="F93" s="413"/>
      <c r="G93" s="413"/>
      <c r="H93" s="435"/>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1927</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1924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1928</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1925</v>
      </c>
      <c r="B102" s="533">
        <v>4000</v>
      </c>
      <c r="C102" s="413"/>
      <c r="D102" s="413"/>
      <c r="E102" s="425">
        <f>SUM(E84,E92,E100,E101)</f>
        <v>0</v>
      </c>
      <c r="F102" s="413"/>
      <c r="G102" s="413"/>
      <c r="H102" s="425">
        <f>SUM(H84,H92,H100,H101)</f>
        <v>319007</v>
      </c>
      <c r="I102" s="507"/>
      <c r="J102" s="507"/>
      <c r="K102" s="425">
        <f>SUM(K84,K92,K100,K101)</f>
        <v>319007</v>
      </c>
      <c r="L102" s="425">
        <f>SUM(L84,L92,L100,L101)</f>
        <v>328938</v>
      </c>
    </row>
    <row r="103" spans="1:14" s="116" customFormat="1" ht="18" customHeight="1" thickTop="1" x14ac:dyDescent="0.2">
      <c r="A103" s="1824" t="s">
        <v>605</v>
      </c>
      <c r="B103" s="1865" t="s">
        <v>581</v>
      </c>
      <c r="C103" s="413"/>
      <c r="D103" s="413"/>
      <c r="E103" s="413"/>
      <c r="F103" s="413"/>
      <c r="G103" s="413"/>
      <c r="H103" s="416"/>
      <c r="I103" s="433"/>
      <c r="J103" s="433"/>
      <c r="K103" s="416"/>
      <c r="L103" s="416"/>
      <c r="M103" s="907"/>
      <c r="N103" s="907"/>
    </row>
    <row r="104" spans="1:14" s="295" customFormat="1" ht="13.5" customHeight="1" x14ac:dyDescent="0.2">
      <c r="A104" s="1825" t="s">
        <v>718</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1390</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691</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v>5041</v>
      </c>
      <c r="I109" s="433"/>
      <c r="J109" s="433"/>
      <c r="K109" s="414">
        <f>H109</f>
        <v>5041</v>
      </c>
      <c r="L109" s="412">
        <v>5041</v>
      </c>
      <c r="M109" s="903"/>
      <c r="N109" s="903"/>
    </row>
    <row r="110" spans="1:14" s="296" customFormat="1" ht="12.75" customHeight="1" thickBot="1" x14ac:dyDescent="0.25">
      <c r="A110" s="887" t="s">
        <v>1310</v>
      </c>
      <c r="B110" s="465" t="s">
        <v>833</v>
      </c>
      <c r="C110" s="413"/>
      <c r="D110" s="413"/>
      <c r="E110" s="413"/>
      <c r="F110" s="413"/>
      <c r="G110" s="413"/>
      <c r="H110" s="415">
        <f>SUM(H105:H109)</f>
        <v>5041</v>
      </c>
      <c r="I110" s="433"/>
      <c r="J110" s="433"/>
      <c r="K110" s="415">
        <f>SUM(K105:K109)</f>
        <v>5041</v>
      </c>
      <c r="L110" s="415">
        <f>SUM(L105:L109)</f>
        <v>5041</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5041</v>
      </c>
      <c r="I112" s="433"/>
      <c r="J112" s="433"/>
      <c r="K112" s="1062">
        <f>SUM(K110:K111)</f>
        <v>5041</v>
      </c>
      <c r="L112" s="425">
        <f>SUM(L110,L111)</f>
        <v>5041</v>
      </c>
      <c r="M112" s="903"/>
      <c r="N112" s="903"/>
    </row>
    <row r="113" spans="1:14" s="24" customFormat="1" ht="18" customHeight="1" thickTop="1" thickBot="1" x14ac:dyDescent="0.25">
      <c r="A113" s="1823"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4961734</v>
      </c>
      <c r="D114" s="415">
        <f t="shared" ref="D114:K114" si="13">SUM(D33,D74,D75,D102,D112,D113)</f>
        <v>350942</v>
      </c>
      <c r="E114" s="415">
        <f t="shared" si="13"/>
        <v>311350</v>
      </c>
      <c r="F114" s="415">
        <f t="shared" si="13"/>
        <v>349921</v>
      </c>
      <c r="G114" s="415">
        <f t="shared" si="13"/>
        <v>104209</v>
      </c>
      <c r="H114" s="415">
        <f>SUM(H33,H74,H75,H102,H112,H113)</f>
        <v>499352</v>
      </c>
      <c r="I114" s="415">
        <f t="shared" si="13"/>
        <v>0</v>
      </c>
      <c r="J114" s="415">
        <f t="shared" si="13"/>
        <v>0</v>
      </c>
      <c r="K114" s="415">
        <f t="shared" si="13"/>
        <v>6577508</v>
      </c>
      <c r="L114" s="415">
        <f>SUM(L33,L74,L75,L102,L112,L113)</f>
        <v>6562016</v>
      </c>
    </row>
    <row r="115" spans="1:14" ht="23.25" thickTop="1" x14ac:dyDescent="0.2">
      <c r="A115" s="1826" t="s">
        <v>1176</v>
      </c>
      <c r="B115" s="892"/>
      <c r="C115" s="416"/>
      <c r="D115" s="416"/>
      <c r="E115" s="416"/>
      <c r="F115" s="416"/>
      <c r="G115" s="416"/>
      <c r="H115" s="416"/>
      <c r="I115" s="416"/>
      <c r="J115" s="416"/>
      <c r="K115" s="440">
        <f>'Revenues 9-14'!C275-'Expenditures 15-22'!K114</f>
        <v>-296109</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04" t="s">
        <v>336</v>
      </c>
      <c r="B117" s="2205"/>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8" t="s">
        <v>693</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715</v>
      </c>
      <c r="B121" s="208"/>
      <c r="C121" s="431"/>
      <c r="D121" s="431"/>
      <c r="E121" s="431"/>
      <c r="F121" s="431"/>
      <c r="G121" s="431"/>
      <c r="H121" s="431"/>
      <c r="I121" s="413"/>
      <c r="J121" s="413"/>
      <c r="K121" s="417"/>
      <c r="L121" s="431"/>
    </row>
    <row r="122" spans="1:14" ht="13.5" thickBot="1" x14ac:dyDescent="0.25">
      <c r="A122" s="1814" t="s">
        <v>1257</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238103</v>
      </c>
      <c r="D124" s="412">
        <v>23505</v>
      </c>
      <c r="E124" s="412">
        <v>150457</v>
      </c>
      <c r="F124" s="412">
        <v>197475</v>
      </c>
      <c r="G124" s="412">
        <v>303840</v>
      </c>
      <c r="H124" s="412"/>
      <c r="I124" s="436"/>
      <c r="J124" s="436"/>
      <c r="K124" s="415">
        <f>SUM(C124:J124)</f>
        <v>913380</v>
      </c>
      <c r="L124" s="412">
        <v>981110</v>
      </c>
    </row>
    <row r="125" spans="1:14" ht="14.25" thickTop="1" thickBot="1" x14ac:dyDescent="0.25">
      <c r="A125" s="1814" t="s">
        <v>1128</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238103</v>
      </c>
      <c r="D127" s="415">
        <f t="shared" ref="D127:L127" si="14">SUM(D122:D126)</f>
        <v>23505</v>
      </c>
      <c r="E127" s="415">
        <f t="shared" si="14"/>
        <v>150457</v>
      </c>
      <c r="F127" s="415">
        <f t="shared" si="14"/>
        <v>197475</v>
      </c>
      <c r="G127" s="415">
        <f t="shared" si="14"/>
        <v>303840</v>
      </c>
      <c r="H127" s="415">
        <f t="shared" si="14"/>
        <v>0</v>
      </c>
      <c r="I127" s="415">
        <f t="shared" si="14"/>
        <v>0</v>
      </c>
      <c r="J127" s="415">
        <f t="shared" si="14"/>
        <v>0</v>
      </c>
      <c r="K127" s="415">
        <f t="shared" si="14"/>
        <v>913380</v>
      </c>
      <c r="L127" s="415">
        <f t="shared" si="14"/>
        <v>981110</v>
      </c>
    </row>
    <row r="128" spans="1:14" ht="12.75" customHeight="1" thickTop="1" x14ac:dyDescent="0.2">
      <c r="A128" s="883" t="s">
        <v>1155</v>
      </c>
      <c r="B128" s="1081" t="s">
        <v>672</v>
      </c>
      <c r="C128" s="1861"/>
      <c r="D128" s="1861"/>
      <c r="E128" s="1861"/>
      <c r="F128" s="1861"/>
      <c r="G128" s="1861"/>
      <c r="H128" s="1861"/>
      <c r="I128" s="703"/>
      <c r="J128" s="703"/>
      <c r="K128" s="430">
        <f>SUM(C128:J128)</f>
        <v>0</v>
      </c>
      <c r="L128" s="1861"/>
    </row>
    <row r="129" spans="1:14" ht="12.75" customHeight="1" thickBot="1" x14ac:dyDescent="0.25">
      <c r="A129" s="1862" t="s">
        <v>971</v>
      </c>
      <c r="B129" s="1810" t="s">
        <v>667</v>
      </c>
      <c r="C129" s="425">
        <f>SUM(C120,C127,C128)</f>
        <v>238103</v>
      </c>
      <c r="D129" s="425">
        <f t="shared" ref="D129:L129" si="15">SUM(D120,D127,D128)</f>
        <v>23505</v>
      </c>
      <c r="E129" s="425">
        <f t="shared" si="15"/>
        <v>150457</v>
      </c>
      <c r="F129" s="425">
        <f t="shared" si="15"/>
        <v>197475</v>
      </c>
      <c r="G129" s="425">
        <f t="shared" si="15"/>
        <v>303840</v>
      </c>
      <c r="H129" s="425">
        <f t="shared" si="15"/>
        <v>0</v>
      </c>
      <c r="I129" s="425">
        <f t="shared" si="15"/>
        <v>0</v>
      </c>
      <c r="J129" s="425">
        <f t="shared" si="15"/>
        <v>0</v>
      </c>
      <c r="K129" s="425">
        <f t="shared" si="15"/>
        <v>913380</v>
      </c>
      <c r="L129" s="425">
        <f t="shared" si="15"/>
        <v>981110</v>
      </c>
    </row>
    <row r="130" spans="1:14" ht="18" customHeight="1" thickTop="1" thickBot="1" x14ac:dyDescent="0.25">
      <c r="A130" s="1813" t="s">
        <v>1224</v>
      </c>
      <c r="B130" s="1809" t="s">
        <v>673</v>
      </c>
      <c r="C130" s="424"/>
      <c r="D130" s="424"/>
      <c r="E130" s="424"/>
      <c r="F130" s="424"/>
      <c r="G130" s="424"/>
      <c r="H130" s="424"/>
      <c r="I130" s="429"/>
      <c r="J130" s="429"/>
      <c r="K130" s="415">
        <f>SUM(C130:J130)</f>
        <v>0</v>
      </c>
      <c r="L130" s="424"/>
    </row>
    <row r="131" spans="1:14" ht="18" customHeight="1" thickTop="1" x14ac:dyDescent="0.2">
      <c r="A131" s="1830" t="s">
        <v>719</v>
      </c>
      <c r="B131" s="1865" t="s">
        <v>1027</v>
      </c>
      <c r="C131" s="433"/>
      <c r="D131" s="433"/>
      <c r="E131" s="434"/>
      <c r="F131" s="433"/>
      <c r="G131" s="433"/>
      <c r="H131" s="434"/>
      <c r="I131" s="433"/>
      <c r="J131" s="433"/>
      <c r="K131" s="434"/>
      <c r="L131" s="434"/>
    </row>
    <row r="132" spans="1:14" s="91" customFormat="1" ht="13.5" customHeight="1" x14ac:dyDescent="0.2">
      <c r="A132" s="1831" t="s">
        <v>717</v>
      </c>
      <c r="B132" s="538"/>
      <c r="C132" s="433"/>
      <c r="D132" s="433"/>
      <c r="E132" s="431"/>
      <c r="F132" s="433"/>
      <c r="G132" s="433"/>
      <c r="H132" s="431"/>
      <c r="I132" s="433"/>
      <c r="J132" s="433"/>
      <c r="K132" s="431"/>
      <c r="L132" s="431"/>
      <c r="M132" s="908"/>
      <c r="N132" s="908"/>
    </row>
    <row r="133" spans="1:14" x14ac:dyDescent="0.2">
      <c r="A133" s="1814" t="s">
        <v>348</v>
      </c>
      <c r="B133" s="266">
        <v>4120</v>
      </c>
      <c r="C133" s="413"/>
      <c r="D133" s="413"/>
      <c r="E133" s="435"/>
      <c r="F133" s="413"/>
      <c r="G133" s="413"/>
      <c r="H133" s="418"/>
      <c r="I133" s="507"/>
      <c r="J133" s="413"/>
      <c r="K133" s="420">
        <f>SUM(E133,H133)</f>
        <v>0</v>
      </c>
      <c r="L133" s="418"/>
    </row>
    <row r="134" spans="1:14" x14ac:dyDescent="0.2">
      <c r="A134" s="1814" t="s">
        <v>811</v>
      </c>
      <c r="B134" s="266">
        <v>4140</v>
      </c>
      <c r="C134" s="413"/>
      <c r="D134" s="413"/>
      <c r="E134" s="436"/>
      <c r="F134" s="413"/>
      <c r="G134" s="413"/>
      <c r="H134" s="412"/>
      <c r="I134" s="507"/>
      <c r="J134" s="413"/>
      <c r="K134" s="420">
        <f>SUM(E134,H134)</f>
        <v>0</v>
      </c>
      <c r="L134" s="412"/>
    </row>
    <row r="135" spans="1:14" ht="22.5" x14ac:dyDescent="0.2">
      <c r="A135" s="1820"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1925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1225</v>
      </c>
      <c r="B139" s="263" t="s">
        <v>581</v>
      </c>
      <c r="C139" s="413"/>
      <c r="D139" s="413"/>
      <c r="E139" s="437"/>
      <c r="F139" s="437"/>
      <c r="G139" s="437"/>
      <c r="H139" s="438"/>
      <c r="I139" s="507"/>
      <c r="J139" s="437"/>
      <c r="K139" s="438"/>
      <c r="L139" s="438"/>
    </row>
    <row r="140" spans="1:14" ht="13.5" customHeight="1" x14ac:dyDescent="0.2">
      <c r="A140" s="1829" t="s">
        <v>718</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1390</v>
      </c>
      <c r="B143" s="114" t="s">
        <v>720</v>
      </c>
      <c r="C143" s="413"/>
      <c r="D143" s="413"/>
      <c r="E143" s="413"/>
      <c r="F143" s="413"/>
      <c r="G143" s="413"/>
      <c r="H143" s="412"/>
      <c r="I143" s="433"/>
      <c r="J143" s="413"/>
      <c r="K143" s="420">
        <f>SUM(H143)</f>
        <v>0</v>
      </c>
      <c r="L143" s="412"/>
    </row>
    <row r="144" spans="1:14" x14ac:dyDescent="0.2">
      <c r="A144" s="1814" t="s">
        <v>93</v>
      </c>
      <c r="B144" s="266" t="s">
        <v>691</v>
      </c>
      <c r="C144" s="413"/>
      <c r="D144" s="413"/>
      <c r="E144" s="413"/>
      <c r="F144" s="413"/>
      <c r="G144" s="413"/>
      <c r="H144" s="412"/>
      <c r="I144" s="433"/>
      <c r="J144" s="413"/>
      <c r="K144" s="420">
        <f>SUM(H144)</f>
        <v>0</v>
      </c>
      <c r="L144" s="412"/>
    </row>
    <row r="145" spans="1:14" ht="12.75" customHeight="1" x14ac:dyDescent="0.2">
      <c r="A145" s="1814" t="s">
        <v>722</v>
      </c>
      <c r="B145" s="266" t="s">
        <v>721</v>
      </c>
      <c r="C145" s="413"/>
      <c r="D145" s="413"/>
      <c r="E145" s="413"/>
      <c r="F145" s="413"/>
      <c r="G145" s="413"/>
      <c r="H145" s="412">
        <v>5954</v>
      </c>
      <c r="I145" s="433"/>
      <c r="J145" s="413"/>
      <c r="K145" s="420">
        <f>SUM(H145)</f>
        <v>5954</v>
      </c>
      <c r="L145" s="412">
        <v>6525</v>
      </c>
    </row>
    <row r="146" spans="1:14" ht="12.75" customHeight="1" thickBot="1" x14ac:dyDescent="0.25">
      <c r="A146" s="888" t="s">
        <v>729</v>
      </c>
      <c r="B146" s="832" t="s">
        <v>833</v>
      </c>
      <c r="C146" s="413"/>
      <c r="D146" s="413"/>
      <c r="E146" s="413"/>
      <c r="F146" s="413"/>
      <c r="G146" s="413"/>
      <c r="H146" s="693">
        <f>SUM(H141:H145)</f>
        <v>5954</v>
      </c>
      <c r="I146" s="433"/>
      <c r="J146" s="413"/>
      <c r="K146" s="1062">
        <f>SUM(K141:K145)</f>
        <v>5954</v>
      </c>
      <c r="L146" s="693">
        <f>SUM(L141:L145)</f>
        <v>6525</v>
      </c>
    </row>
    <row r="147" spans="1:14" ht="12.75" customHeight="1" thickTop="1" x14ac:dyDescent="0.2">
      <c r="A147" s="1832"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5954</v>
      </c>
      <c r="I148" s="433"/>
      <c r="J148" s="413"/>
      <c r="K148" s="415">
        <f>SUM(K146:K147)</f>
        <v>5954</v>
      </c>
      <c r="L148" s="415">
        <f>SUM(L141:L145,L147)</f>
        <v>6525</v>
      </c>
    </row>
    <row r="149" spans="1:14" ht="18" customHeight="1" thickTop="1" thickBot="1" x14ac:dyDescent="0.25">
      <c r="A149" s="1823" t="s">
        <v>1226</v>
      </c>
      <c r="B149" s="263" t="s">
        <v>1028</v>
      </c>
      <c r="C149" s="413"/>
      <c r="D149" s="413"/>
      <c r="E149" s="413"/>
      <c r="F149" s="413"/>
      <c r="G149" s="413"/>
      <c r="H149" s="523"/>
      <c r="I149" s="431"/>
      <c r="J149" s="413"/>
      <c r="K149" s="417"/>
      <c r="L149" s="423"/>
    </row>
    <row r="150" spans="1:14" ht="12.75" customHeight="1" thickTop="1" thickBot="1" x14ac:dyDescent="0.25">
      <c r="A150" s="2213" t="s">
        <v>723</v>
      </c>
      <c r="B150" s="2214"/>
      <c r="C150" s="415">
        <f>SUM(C129,C130,C138,C148,C149)</f>
        <v>238103</v>
      </c>
      <c r="D150" s="415">
        <f t="shared" ref="D150:K150" si="16">SUM(D129,D130,D138,D148,D149)</f>
        <v>23505</v>
      </c>
      <c r="E150" s="415">
        <f t="shared" si="16"/>
        <v>150457</v>
      </c>
      <c r="F150" s="415">
        <f t="shared" si="16"/>
        <v>197475</v>
      </c>
      <c r="G150" s="415">
        <f t="shared" si="16"/>
        <v>303840</v>
      </c>
      <c r="H150" s="415">
        <f t="shared" si="16"/>
        <v>5954</v>
      </c>
      <c r="I150" s="415">
        <f t="shared" si="16"/>
        <v>0</v>
      </c>
      <c r="J150" s="415">
        <f t="shared" si="16"/>
        <v>0</v>
      </c>
      <c r="K150" s="415">
        <f t="shared" si="16"/>
        <v>919334</v>
      </c>
      <c r="L150" s="415">
        <f>SUM(L129,L130,L138,L148,L149)</f>
        <v>987635</v>
      </c>
    </row>
    <row r="151" spans="1:14" ht="12.75" customHeight="1" thickTop="1" x14ac:dyDescent="0.2">
      <c r="A151" s="2195" t="s">
        <v>1402</v>
      </c>
      <c r="B151" s="2196"/>
      <c r="C151" s="416"/>
      <c r="D151" s="416"/>
      <c r="E151" s="416"/>
      <c r="F151" s="416"/>
      <c r="G151" s="416"/>
      <c r="H151" s="416"/>
      <c r="I151" s="416"/>
      <c r="J151" s="413"/>
      <c r="K151" s="440">
        <f>'Revenues 9-14'!D275-'Expenditures 15-22'!K150</f>
        <v>-187788</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04" t="s">
        <v>724</v>
      </c>
      <c r="B153" s="2089"/>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9" t="s">
        <v>718</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1390</v>
      </c>
      <c r="B159" s="266" t="s">
        <v>720</v>
      </c>
      <c r="C159" s="413"/>
      <c r="D159" s="413"/>
      <c r="E159" s="413"/>
      <c r="F159" s="413"/>
      <c r="G159" s="413"/>
      <c r="H159" s="412"/>
      <c r="I159" s="413"/>
      <c r="J159" s="413"/>
      <c r="K159" s="414">
        <f>SUM(C159:J159)</f>
        <v>0</v>
      </c>
      <c r="L159" s="412"/>
    </row>
    <row r="160" spans="1:14" x14ac:dyDescent="0.2">
      <c r="A160" s="1814" t="s">
        <v>93</v>
      </c>
      <c r="B160" s="114" t="s">
        <v>691</v>
      </c>
      <c r="C160" s="413"/>
      <c r="D160" s="413"/>
      <c r="E160" s="413"/>
      <c r="F160" s="413"/>
      <c r="G160" s="413"/>
      <c r="H160" s="412">
        <v>288761</v>
      </c>
      <c r="I160" s="413"/>
      <c r="J160" s="413"/>
      <c r="K160" s="414">
        <f>SUM(C160:J160)</f>
        <v>288761</v>
      </c>
      <c r="L160" s="412">
        <v>287262</v>
      </c>
    </row>
    <row r="161" spans="1:14" ht="12.75" customHeight="1" x14ac:dyDescent="0.2">
      <c r="A161" s="1814"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288761</v>
      </c>
      <c r="I162" s="413"/>
      <c r="J162" s="413"/>
      <c r="K162" s="415">
        <f>SUM(K157:K161)</f>
        <v>288761</v>
      </c>
      <c r="L162" s="415">
        <f>SUM(L157:L161)</f>
        <v>287262</v>
      </c>
    </row>
    <row r="163" spans="1:14" ht="13.5" customHeight="1" thickTop="1" x14ac:dyDescent="0.2">
      <c r="A163" s="1834" t="s">
        <v>87</v>
      </c>
      <c r="B163" s="524" t="s">
        <v>39</v>
      </c>
      <c r="C163" s="413"/>
      <c r="D163" s="413"/>
      <c r="E163" s="413"/>
      <c r="F163" s="413"/>
      <c r="G163" s="413"/>
      <c r="H163" s="1861"/>
      <c r="I163" s="413"/>
      <c r="J163" s="413"/>
      <c r="K163" s="414">
        <f>SUM(C163:H163)</f>
        <v>0</v>
      </c>
      <c r="L163" s="1861"/>
    </row>
    <row r="164" spans="1:14" ht="33.75" customHeight="1" x14ac:dyDescent="0.2">
      <c r="A164" s="1834" t="s">
        <v>293</v>
      </c>
      <c r="B164" s="536" t="s">
        <v>32</v>
      </c>
      <c r="C164" s="413"/>
      <c r="D164" s="413"/>
      <c r="E164" s="413"/>
      <c r="F164" s="413"/>
      <c r="G164" s="413"/>
      <c r="H164" s="418">
        <v>560000</v>
      </c>
      <c r="I164" s="413"/>
      <c r="J164" s="413"/>
      <c r="K164" s="414">
        <f>SUM(C164:J164)</f>
        <v>560000</v>
      </c>
      <c r="L164" s="418">
        <v>560000</v>
      </c>
    </row>
    <row r="165" spans="1:14" ht="13.5" customHeight="1" thickBot="1" x14ac:dyDescent="0.25">
      <c r="A165" s="1818" t="s">
        <v>884</v>
      </c>
      <c r="B165" s="537" t="s">
        <v>88</v>
      </c>
      <c r="C165" s="413"/>
      <c r="D165" s="413"/>
      <c r="E165" s="426"/>
      <c r="F165" s="413"/>
      <c r="G165" s="413"/>
      <c r="H165" s="418"/>
      <c r="I165" s="507"/>
      <c r="J165" s="413"/>
      <c r="K165" s="414">
        <f>SUM(C165:J165)</f>
        <v>0</v>
      </c>
      <c r="L165" s="418"/>
    </row>
    <row r="166" spans="1:14" ht="12.75" customHeight="1" thickTop="1" thickBot="1" x14ac:dyDescent="0.25">
      <c r="A166" s="887" t="s">
        <v>742</v>
      </c>
      <c r="B166" s="468" t="s">
        <v>581</v>
      </c>
      <c r="C166" s="413"/>
      <c r="D166" s="413"/>
      <c r="E166" s="428">
        <f>SUM(E162,E163,E164,E165)</f>
        <v>0</v>
      </c>
      <c r="F166" s="413"/>
      <c r="G166" s="413"/>
      <c r="H166" s="425">
        <f>SUM(H162,H163,H164,H165)</f>
        <v>848761</v>
      </c>
      <c r="I166" s="437"/>
      <c r="J166" s="413"/>
      <c r="K166" s="425">
        <f>SUM(K162,K163,K164,K165)</f>
        <v>848761</v>
      </c>
      <c r="L166" s="425">
        <f>SUM(L162,L163,L164,L165)</f>
        <v>847262</v>
      </c>
    </row>
    <row r="167" spans="1:14" ht="18" customHeight="1" thickTop="1" thickBot="1" x14ac:dyDescent="0.25">
      <c r="A167" s="1859" t="s">
        <v>89</v>
      </c>
      <c r="B167" s="1809" t="s">
        <v>1028</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848761</v>
      </c>
      <c r="I168" s="437"/>
      <c r="J168" s="413"/>
      <c r="K168" s="425">
        <f>SUM(K154,K166,K167)</f>
        <v>848761</v>
      </c>
      <c r="L168" s="425">
        <f>SUM(L154,L166,L167)</f>
        <v>847262</v>
      </c>
    </row>
    <row r="169" spans="1:14" ht="23.25" thickTop="1" x14ac:dyDescent="0.2">
      <c r="A169" s="1826" t="s">
        <v>1176</v>
      </c>
      <c r="B169" s="467"/>
      <c r="C169" s="413"/>
      <c r="D169" s="413"/>
      <c r="E169" s="413"/>
      <c r="F169" s="413"/>
      <c r="G169" s="413"/>
      <c r="H169" s="416"/>
      <c r="I169" s="413"/>
      <c r="J169" s="413"/>
      <c r="K169" s="440">
        <f>'Revenues 9-14'!E275-'Expenditures 15-22'!K168</f>
        <v>36262</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7" t="s">
        <v>693</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715</v>
      </c>
      <c r="B175" s="466"/>
      <c r="C175" s="431"/>
      <c r="D175" s="431"/>
      <c r="E175" s="431"/>
      <c r="F175" s="431"/>
      <c r="G175" s="431"/>
      <c r="H175" s="431"/>
      <c r="I175" s="433"/>
      <c r="J175" s="433"/>
      <c r="K175" s="431"/>
      <c r="L175" s="431"/>
    </row>
    <row r="176" spans="1:14" ht="12.75" customHeight="1" x14ac:dyDescent="0.2">
      <c r="A176" s="1814" t="s">
        <v>1128</v>
      </c>
      <c r="B176" s="266">
        <v>2550</v>
      </c>
      <c r="C176" s="412">
        <v>192490</v>
      </c>
      <c r="D176" s="412"/>
      <c r="E176" s="412">
        <v>122647</v>
      </c>
      <c r="F176" s="412">
        <v>40892</v>
      </c>
      <c r="G176" s="412"/>
      <c r="H176" s="412">
        <v>908</v>
      </c>
      <c r="I176" s="436"/>
      <c r="J176" s="436"/>
      <c r="K176" s="414">
        <f>SUM(C176:J176)</f>
        <v>356937</v>
      </c>
      <c r="L176" s="412">
        <v>333024</v>
      </c>
    </row>
    <row r="177" spans="1:14" ht="12.75" customHeight="1" thickBot="1" x14ac:dyDescent="0.25">
      <c r="A177" s="1821" t="s">
        <v>1155</v>
      </c>
      <c r="B177" s="267">
        <v>2900</v>
      </c>
      <c r="C177" s="423"/>
      <c r="D177" s="423"/>
      <c r="E177" s="423"/>
      <c r="F177" s="423"/>
      <c r="G177" s="423"/>
      <c r="H177" s="423"/>
      <c r="I177" s="808"/>
      <c r="J177" s="808"/>
      <c r="K177" s="425">
        <f>SUM(C177:J177)</f>
        <v>0</v>
      </c>
      <c r="L177" s="423"/>
    </row>
    <row r="178" spans="1:14" ht="12.75" customHeight="1" thickTop="1" thickBot="1" x14ac:dyDescent="0.25">
      <c r="A178" s="1838" t="s">
        <v>971</v>
      </c>
      <c r="B178" s="468" t="s">
        <v>667</v>
      </c>
      <c r="C178" s="425">
        <f>SUM(C174,C176,C177)</f>
        <v>192490</v>
      </c>
      <c r="D178" s="425">
        <f t="shared" ref="D178:J178" si="17">SUM(D174,D176,D177)</f>
        <v>0</v>
      </c>
      <c r="E178" s="425">
        <f t="shared" si="17"/>
        <v>122647</v>
      </c>
      <c r="F178" s="425">
        <f t="shared" si="17"/>
        <v>40892</v>
      </c>
      <c r="G178" s="425">
        <f t="shared" si="17"/>
        <v>0</v>
      </c>
      <c r="H178" s="425">
        <f t="shared" si="17"/>
        <v>908</v>
      </c>
      <c r="I178" s="425">
        <f t="shared" si="17"/>
        <v>0</v>
      </c>
      <c r="J178" s="425">
        <f t="shared" si="17"/>
        <v>0</v>
      </c>
      <c r="K178" s="425">
        <f>SUM(K174,K176,K177)</f>
        <v>356937</v>
      </c>
      <c r="L178" s="425">
        <f>SUM(L174, L176:L177)</f>
        <v>333024</v>
      </c>
    </row>
    <row r="179" spans="1:14" ht="18" customHeight="1" thickTop="1" thickBot="1" x14ac:dyDescent="0.25">
      <c r="A179" s="1860" t="s">
        <v>1114</v>
      </c>
      <c r="B179" s="1809">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65" t="s">
        <v>1027</v>
      </c>
      <c r="C180" s="413"/>
      <c r="D180" s="413"/>
      <c r="E180" s="413"/>
      <c r="F180" s="413"/>
      <c r="G180" s="413"/>
      <c r="H180" s="413"/>
      <c r="I180" s="413"/>
      <c r="J180" s="413"/>
      <c r="K180" s="413"/>
      <c r="L180" s="413"/>
      <c r="M180" s="909"/>
      <c r="N180" s="909"/>
    </row>
    <row r="181" spans="1:14" s="19" customFormat="1" x14ac:dyDescent="0.2">
      <c r="A181" s="1818" t="s">
        <v>1346</v>
      </c>
      <c r="B181" s="208"/>
      <c r="C181" s="413"/>
      <c r="D181" s="413"/>
      <c r="E181" s="413"/>
      <c r="F181" s="413"/>
      <c r="G181" s="413"/>
      <c r="H181" s="413"/>
      <c r="I181" s="413"/>
      <c r="J181" s="413"/>
      <c r="K181" s="413"/>
      <c r="L181" s="413"/>
      <c r="M181" s="909"/>
      <c r="N181" s="909"/>
    </row>
    <row r="182" spans="1:14" x14ac:dyDescent="0.2">
      <c r="A182" s="1814" t="s">
        <v>585</v>
      </c>
      <c r="B182" s="266">
        <v>4110</v>
      </c>
      <c r="C182" s="413"/>
      <c r="D182" s="413"/>
      <c r="E182" s="412"/>
      <c r="F182" s="413"/>
      <c r="G182" s="413"/>
      <c r="H182" s="412"/>
      <c r="I182" s="507"/>
      <c r="J182" s="413"/>
      <c r="K182" s="414">
        <f t="shared" ref="K182:K187" si="18">SUM(E182,H182)</f>
        <v>0</v>
      </c>
      <c r="L182" s="412"/>
    </row>
    <row r="183" spans="1:14" x14ac:dyDescent="0.2">
      <c r="A183" s="1814" t="s">
        <v>348</v>
      </c>
      <c r="B183" s="266">
        <v>4120</v>
      </c>
      <c r="C183" s="413"/>
      <c r="D183" s="413"/>
      <c r="E183" s="412"/>
      <c r="F183" s="413"/>
      <c r="G183" s="413"/>
      <c r="H183" s="412"/>
      <c r="I183" s="507"/>
      <c r="J183" s="413"/>
      <c r="K183" s="414">
        <f t="shared" si="18"/>
        <v>0</v>
      </c>
      <c r="L183" s="412"/>
    </row>
    <row r="184" spans="1:14" x14ac:dyDescent="0.2">
      <c r="A184" s="1814" t="s">
        <v>349</v>
      </c>
      <c r="B184" s="114">
        <v>4130</v>
      </c>
      <c r="C184" s="413"/>
      <c r="D184" s="413"/>
      <c r="E184" s="412"/>
      <c r="F184" s="413"/>
      <c r="G184" s="413"/>
      <c r="H184" s="412"/>
      <c r="I184" s="507"/>
      <c r="J184" s="413"/>
      <c r="K184" s="414">
        <f t="shared" si="18"/>
        <v>0</v>
      </c>
      <c r="L184" s="412"/>
    </row>
    <row r="185" spans="1:14" x14ac:dyDescent="0.2">
      <c r="A185" s="1814" t="s">
        <v>811</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1105</v>
      </c>
      <c r="C189" s="413"/>
      <c r="D189" s="413"/>
      <c r="E189" s="1861"/>
      <c r="F189" s="413"/>
      <c r="G189" s="413"/>
      <c r="H189" s="1861"/>
      <c r="I189" s="507"/>
      <c r="J189" s="413"/>
      <c r="K189" s="430">
        <f>SUM(E189,H189)</f>
        <v>0</v>
      </c>
      <c r="L189" s="1861"/>
    </row>
    <row r="190" spans="1:14" ht="12.75" customHeight="1" thickBot="1" x14ac:dyDescent="0.25">
      <c r="A190" s="887" t="s">
        <v>1925</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1115</v>
      </c>
      <c r="B191" s="1865" t="s">
        <v>581</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1390</v>
      </c>
      <c r="B195" s="114" t="s">
        <v>720</v>
      </c>
      <c r="C195" s="413"/>
      <c r="D195" s="413"/>
      <c r="E195" s="413"/>
      <c r="F195" s="413"/>
      <c r="G195" s="413"/>
      <c r="H195" s="412"/>
      <c r="I195" s="413"/>
      <c r="J195" s="413"/>
      <c r="K195" s="414">
        <f>SUM(H195)</f>
        <v>0</v>
      </c>
      <c r="L195" s="412"/>
    </row>
    <row r="196" spans="1:14" x14ac:dyDescent="0.2">
      <c r="A196" s="1814" t="s">
        <v>93</v>
      </c>
      <c r="B196" s="266" t="s">
        <v>691</v>
      </c>
      <c r="C196" s="413"/>
      <c r="D196" s="413"/>
      <c r="E196" s="413"/>
      <c r="F196" s="413"/>
      <c r="G196" s="413"/>
      <c r="H196" s="412"/>
      <c r="I196" s="413"/>
      <c r="J196" s="413"/>
      <c r="K196" s="414">
        <f>SUM(H196)</f>
        <v>0</v>
      </c>
      <c r="L196" s="412"/>
    </row>
    <row r="197" spans="1:14" x14ac:dyDescent="0.2">
      <c r="A197" s="1839" t="s">
        <v>722</v>
      </c>
      <c r="B197" s="266" t="s">
        <v>721</v>
      </c>
      <c r="C197" s="413"/>
      <c r="D197" s="413"/>
      <c r="E197" s="413"/>
      <c r="F197" s="413"/>
      <c r="G197" s="413"/>
      <c r="H197" s="439">
        <v>15805</v>
      </c>
      <c r="I197" s="413"/>
      <c r="J197" s="413"/>
      <c r="K197" s="414">
        <f>SUM(H197)</f>
        <v>15805</v>
      </c>
      <c r="L197" s="439">
        <v>15806</v>
      </c>
    </row>
    <row r="198" spans="1:14" ht="13.5" thickBot="1" x14ac:dyDescent="0.25">
      <c r="A198" s="887" t="s">
        <v>315</v>
      </c>
      <c r="B198" s="468" t="s">
        <v>833</v>
      </c>
      <c r="C198" s="413"/>
      <c r="D198" s="413"/>
      <c r="E198" s="413"/>
      <c r="F198" s="413"/>
      <c r="G198" s="413"/>
      <c r="H198" s="415">
        <f>SUM(H193:H197)</f>
        <v>15805</v>
      </c>
      <c r="I198" s="413"/>
      <c r="J198" s="413"/>
      <c r="K198" s="415">
        <f>SUM(K193:K197)</f>
        <v>15805</v>
      </c>
      <c r="L198" s="415">
        <f>SUM(L193:L197)</f>
        <v>15806</v>
      </c>
    </row>
    <row r="199" spans="1:14" ht="13.5" customHeight="1" thickTop="1" x14ac:dyDescent="0.2">
      <c r="A199" s="889" t="s">
        <v>87</v>
      </c>
      <c r="B199" s="829" t="s">
        <v>39</v>
      </c>
      <c r="C199" s="413"/>
      <c r="D199" s="413"/>
      <c r="E199" s="413"/>
      <c r="F199" s="413"/>
      <c r="G199" s="413"/>
      <c r="H199" s="703"/>
      <c r="I199" s="413"/>
      <c r="J199" s="413"/>
      <c r="K199" s="1866">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884</v>
      </c>
      <c r="B201" s="537" t="s">
        <v>88</v>
      </c>
      <c r="C201" s="413"/>
      <c r="D201" s="413"/>
      <c r="E201" s="413"/>
      <c r="F201" s="413"/>
      <c r="G201" s="413"/>
      <c r="H201" s="436"/>
      <c r="I201" s="413"/>
      <c r="J201" s="413"/>
      <c r="K201" s="1061">
        <f>H201</f>
        <v>0</v>
      </c>
      <c r="L201" s="412"/>
    </row>
    <row r="202" spans="1:14" ht="12.75" customHeight="1" thickBot="1" x14ac:dyDescent="0.25">
      <c r="A202" s="1862" t="s">
        <v>742</v>
      </c>
      <c r="B202" s="1810" t="s">
        <v>581</v>
      </c>
      <c r="C202" s="413"/>
      <c r="D202" s="413"/>
      <c r="E202" s="413"/>
      <c r="F202" s="413"/>
      <c r="G202" s="413"/>
      <c r="H202" s="425">
        <f>SUM(H198,H199,H200,H201)</f>
        <v>15805</v>
      </c>
      <c r="I202" s="413"/>
      <c r="J202" s="413"/>
      <c r="K202" s="425">
        <f>SUM(K198,K199,K200,K201)</f>
        <v>15805</v>
      </c>
      <c r="L202" s="425">
        <f>SUM(L198,L199,L200,L201)</f>
        <v>15806</v>
      </c>
    </row>
    <row r="203" spans="1:14" ht="18" customHeight="1" thickTop="1" thickBot="1" x14ac:dyDescent="0.25">
      <c r="A203" s="1823" t="s">
        <v>1039</v>
      </c>
      <c r="B203" s="263" t="s">
        <v>1028</v>
      </c>
      <c r="C203" s="417"/>
      <c r="D203" s="417"/>
      <c r="E203" s="417"/>
      <c r="F203" s="417"/>
      <c r="G203" s="417"/>
      <c r="H203" s="417"/>
      <c r="I203" s="413"/>
      <c r="J203" s="413"/>
      <c r="K203" s="417"/>
      <c r="L203" s="424"/>
    </row>
    <row r="204" spans="1:14" ht="12.75" customHeight="1" thickTop="1" thickBot="1" x14ac:dyDescent="0.25">
      <c r="A204" s="1835" t="s">
        <v>316</v>
      </c>
      <c r="B204" s="470"/>
      <c r="C204" s="415">
        <f>SUM(C178,C179)</f>
        <v>192490</v>
      </c>
      <c r="D204" s="415">
        <f>SUM(D178,D179)</f>
        <v>0</v>
      </c>
      <c r="E204" s="415">
        <f>SUM(E178,E179,E190)</f>
        <v>122647</v>
      </c>
      <c r="F204" s="415">
        <f>SUM(F178,F179)</f>
        <v>40892</v>
      </c>
      <c r="G204" s="415">
        <f>SUM(G178,G179)</f>
        <v>0</v>
      </c>
      <c r="H204" s="415">
        <f>SUM(H178,H179,H190,H202,H203)</f>
        <v>16713</v>
      </c>
      <c r="I204" s="415">
        <f>SUM(I178,I179)</f>
        <v>0</v>
      </c>
      <c r="J204" s="415">
        <f>SUM(J178,J179)</f>
        <v>0</v>
      </c>
      <c r="K204" s="414">
        <f>SUM(K178,K179,K190,K202,K203)</f>
        <v>372742</v>
      </c>
      <c r="L204" s="415">
        <f>SUM(L178,L179,L190,L202,L203)</f>
        <v>348830</v>
      </c>
    </row>
    <row r="205" spans="1:14" ht="23.25" thickTop="1" x14ac:dyDescent="0.2">
      <c r="A205" s="1826" t="s">
        <v>1176</v>
      </c>
      <c r="B205" s="467"/>
      <c r="C205" s="416"/>
      <c r="D205" s="416"/>
      <c r="E205" s="416"/>
      <c r="F205" s="416"/>
      <c r="G205" s="416"/>
      <c r="H205" s="416"/>
      <c r="I205" s="413"/>
      <c r="J205" s="413"/>
      <c r="K205" s="440">
        <f>'Revenues 9-14'!F275-'Expenditures 15-22'!K204</f>
        <v>10174</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197" t="s">
        <v>1140</v>
      </c>
      <c r="B207" s="2198"/>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4" t="s">
        <v>1136</v>
      </c>
      <c r="B209" s="266">
        <v>1100</v>
      </c>
      <c r="C209" s="413"/>
      <c r="D209" s="412">
        <v>48823</v>
      </c>
      <c r="E209" s="413"/>
      <c r="F209" s="413"/>
      <c r="G209" s="413"/>
      <c r="H209" s="413"/>
      <c r="I209" s="413"/>
      <c r="J209" s="413"/>
      <c r="K209" s="414">
        <f>D209</f>
        <v>48823</v>
      </c>
      <c r="L209" s="412">
        <v>36468</v>
      </c>
    </row>
    <row r="210" spans="1:12" x14ac:dyDescent="0.2">
      <c r="A210" s="1814" t="s">
        <v>171</v>
      </c>
      <c r="B210" s="266" t="s">
        <v>1142</v>
      </c>
      <c r="C210" s="413"/>
      <c r="D210" s="436">
        <v>4045</v>
      </c>
      <c r="E210" s="413"/>
      <c r="F210" s="413"/>
      <c r="G210" s="413"/>
      <c r="H210" s="413"/>
      <c r="I210" s="413"/>
      <c r="J210" s="413"/>
      <c r="K210" s="414">
        <f t="shared" ref="K210:K222" si="19">D210</f>
        <v>4045</v>
      </c>
      <c r="L210" s="412">
        <v>5214</v>
      </c>
    </row>
    <row r="211" spans="1:12" x14ac:dyDescent="0.2">
      <c r="A211" s="1814" t="s">
        <v>172</v>
      </c>
      <c r="B211" s="266">
        <v>1200</v>
      </c>
      <c r="C211" s="413"/>
      <c r="D211" s="412">
        <v>59322</v>
      </c>
      <c r="E211" s="413"/>
      <c r="F211" s="413"/>
      <c r="G211" s="413"/>
      <c r="H211" s="413"/>
      <c r="I211" s="413"/>
      <c r="J211" s="413"/>
      <c r="K211" s="414">
        <f t="shared" si="19"/>
        <v>59322</v>
      </c>
      <c r="L211" s="412">
        <v>59233</v>
      </c>
    </row>
    <row r="212" spans="1:12" x14ac:dyDescent="0.2">
      <c r="A212" s="1814" t="s">
        <v>317</v>
      </c>
      <c r="B212" s="266" t="s">
        <v>1143</v>
      </c>
      <c r="C212" s="413"/>
      <c r="D212" s="436"/>
      <c r="E212" s="413"/>
      <c r="F212" s="413"/>
      <c r="G212" s="413"/>
      <c r="H212" s="413"/>
      <c r="I212" s="413"/>
      <c r="J212" s="413"/>
      <c r="K212" s="414">
        <f t="shared" si="19"/>
        <v>0</v>
      </c>
      <c r="L212" s="412"/>
    </row>
    <row r="213" spans="1:12" x14ac:dyDescent="0.2">
      <c r="A213" s="1814" t="s">
        <v>318</v>
      </c>
      <c r="B213" s="266">
        <v>1250</v>
      </c>
      <c r="C213" s="413"/>
      <c r="D213" s="412"/>
      <c r="E213" s="413"/>
      <c r="F213" s="413"/>
      <c r="G213" s="413"/>
      <c r="H213" s="413"/>
      <c r="I213" s="413"/>
      <c r="J213" s="413"/>
      <c r="K213" s="414">
        <f t="shared" si="19"/>
        <v>0</v>
      </c>
      <c r="L213" s="412"/>
    </row>
    <row r="214" spans="1:12" x14ac:dyDescent="0.2">
      <c r="A214" s="1814" t="s">
        <v>319</v>
      </c>
      <c r="B214" s="266" t="s">
        <v>169</v>
      </c>
      <c r="C214" s="413"/>
      <c r="D214" s="436"/>
      <c r="E214" s="413"/>
      <c r="F214" s="413"/>
      <c r="G214" s="413"/>
      <c r="H214" s="413"/>
      <c r="I214" s="413"/>
      <c r="J214" s="413"/>
      <c r="K214" s="414">
        <f t="shared" si="19"/>
        <v>0</v>
      </c>
      <c r="L214" s="412"/>
    </row>
    <row r="215" spans="1:12" x14ac:dyDescent="0.2">
      <c r="A215" s="1814" t="s">
        <v>1137</v>
      </c>
      <c r="B215" s="266">
        <v>1300</v>
      </c>
      <c r="C215" s="413"/>
      <c r="D215" s="412"/>
      <c r="E215" s="413"/>
      <c r="F215" s="413"/>
      <c r="G215" s="413"/>
      <c r="H215" s="413"/>
      <c r="I215" s="413"/>
      <c r="J215" s="413"/>
      <c r="K215" s="414">
        <f t="shared" si="19"/>
        <v>0</v>
      </c>
      <c r="L215" s="412"/>
    </row>
    <row r="216" spans="1:12" x14ac:dyDescent="0.2">
      <c r="A216" s="1814" t="s">
        <v>839</v>
      </c>
      <c r="B216" s="266">
        <v>1400</v>
      </c>
      <c r="C216" s="413"/>
      <c r="D216" s="412">
        <v>5635</v>
      </c>
      <c r="E216" s="413"/>
      <c r="F216" s="413"/>
      <c r="G216" s="413"/>
      <c r="H216" s="413"/>
      <c r="I216" s="413"/>
      <c r="J216" s="413"/>
      <c r="K216" s="414">
        <f t="shared" si="19"/>
        <v>5635</v>
      </c>
      <c r="L216" s="412">
        <v>5344</v>
      </c>
    </row>
    <row r="217" spans="1:12" x14ac:dyDescent="0.2">
      <c r="A217" s="1814" t="s">
        <v>1138</v>
      </c>
      <c r="B217" s="266">
        <v>1500</v>
      </c>
      <c r="C217" s="413"/>
      <c r="D217" s="412">
        <v>5991</v>
      </c>
      <c r="E217" s="413"/>
      <c r="F217" s="413"/>
      <c r="G217" s="413"/>
      <c r="H217" s="413"/>
      <c r="I217" s="413"/>
      <c r="J217" s="413"/>
      <c r="K217" s="414">
        <f t="shared" si="19"/>
        <v>5991</v>
      </c>
      <c r="L217" s="412">
        <v>9421</v>
      </c>
    </row>
    <row r="218" spans="1:12" x14ac:dyDescent="0.2">
      <c r="A218" s="1814" t="s">
        <v>1139</v>
      </c>
      <c r="B218" s="266">
        <v>1600</v>
      </c>
      <c r="C218" s="413"/>
      <c r="D218" s="412"/>
      <c r="E218" s="413"/>
      <c r="F218" s="413"/>
      <c r="G218" s="413"/>
      <c r="H218" s="413"/>
      <c r="I218" s="413"/>
      <c r="J218" s="413"/>
      <c r="K218" s="414">
        <f t="shared" si="19"/>
        <v>0</v>
      </c>
      <c r="L218" s="412"/>
    </row>
    <row r="219" spans="1:12" x14ac:dyDescent="0.2">
      <c r="A219" s="1814" t="s">
        <v>1164</v>
      </c>
      <c r="B219" s="266">
        <v>1650</v>
      </c>
      <c r="C219" s="413"/>
      <c r="D219" s="412"/>
      <c r="E219" s="413"/>
      <c r="F219" s="413"/>
      <c r="G219" s="413"/>
      <c r="H219" s="413"/>
      <c r="I219" s="413"/>
      <c r="J219" s="413"/>
      <c r="K219" s="414">
        <f t="shared" si="19"/>
        <v>0</v>
      </c>
      <c r="L219" s="412"/>
    </row>
    <row r="220" spans="1:12" x14ac:dyDescent="0.2">
      <c r="A220" s="1814" t="s">
        <v>840</v>
      </c>
      <c r="B220" s="266" t="s">
        <v>170</v>
      </c>
      <c r="C220" s="413"/>
      <c r="D220" s="436">
        <v>786</v>
      </c>
      <c r="E220" s="413"/>
      <c r="F220" s="413"/>
      <c r="G220" s="413"/>
      <c r="H220" s="413"/>
      <c r="I220" s="413"/>
      <c r="J220" s="413"/>
      <c r="K220" s="414">
        <f t="shared" si="19"/>
        <v>786</v>
      </c>
      <c r="L220" s="412">
        <v>789</v>
      </c>
    </row>
    <row r="221" spans="1:12" x14ac:dyDescent="0.2">
      <c r="A221" s="1814" t="s">
        <v>1284</v>
      </c>
      <c r="B221" s="266">
        <v>1800</v>
      </c>
      <c r="C221" s="413"/>
      <c r="D221" s="412"/>
      <c r="E221" s="413"/>
      <c r="F221" s="413"/>
      <c r="G221" s="413"/>
      <c r="H221" s="413"/>
      <c r="I221" s="413"/>
      <c r="J221" s="413"/>
      <c r="K221" s="414">
        <f t="shared" si="19"/>
        <v>0</v>
      </c>
      <c r="L221" s="412"/>
    </row>
    <row r="222" spans="1:12" x14ac:dyDescent="0.2">
      <c r="A222" s="1814" t="s">
        <v>1285</v>
      </c>
      <c r="B222" s="266">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124602</v>
      </c>
      <c r="E223" s="413"/>
      <c r="F223" s="413"/>
      <c r="G223" s="413"/>
      <c r="H223" s="413"/>
      <c r="I223" s="413"/>
      <c r="J223" s="413"/>
      <c r="K223" s="415">
        <f>SUM(K209:K222)</f>
        <v>124602</v>
      </c>
      <c r="L223" s="415">
        <f>SUM(L209:L222)</f>
        <v>116469</v>
      </c>
    </row>
    <row r="224" spans="1:12" ht="18" customHeight="1" thickTop="1" x14ac:dyDescent="0.2">
      <c r="A224" s="1824" t="s">
        <v>1041</v>
      </c>
      <c r="B224" s="263" t="s">
        <v>667</v>
      </c>
      <c r="C224" s="413"/>
      <c r="D224" s="413"/>
      <c r="E224" s="413"/>
      <c r="F224" s="413"/>
      <c r="G224" s="413"/>
      <c r="H224" s="413"/>
      <c r="I224" s="413"/>
      <c r="J224" s="413"/>
      <c r="K224" s="413"/>
      <c r="L224" s="413"/>
    </row>
    <row r="225" spans="1:12" ht="13.5" customHeight="1" x14ac:dyDescent="0.2">
      <c r="A225" s="1829" t="s">
        <v>693</v>
      </c>
      <c r="B225" s="208"/>
      <c r="C225" s="413"/>
      <c r="D225" s="413"/>
      <c r="E225" s="413"/>
      <c r="F225" s="413"/>
      <c r="G225" s="413"/>
      <c r="H225" s="413"/>
      <c r="I225" s="413"/>
      <c r="J225" s="413"/>
      <c r="K225" s="413"/>
      <c r="L225" s="413"/>
    </row>
    <row r="226" spans="1:12" x14ac:dyDescent="0.2">
      <c r="A226" s="1814" t="s">
        <v>1286</v>
      </c>
      <c r="B226" s="266">
        <v>2110</v>
      </c>
      <c r="C226" s="413"/>
      <c r="D226" s="412"/>
      <c r="E226" s="413"/>
      <c r="F226" s="413"/>
      <c r="G226" s="413"/>
      <c r="H226" s="413"/>
      <c r="I226" s="413"/>
      <c r="J226" s="413"/>
      <c r="K226" s="414">
        <f t="shared" ref="K226:K231" si="20">D226</f>
        <v>0</v>
      </c>
      <c r="L226" s="412"/>
    </row>
    <row r="227" spans="1:12" x14ac:dyDescent="0.2">
      <c r="A227" s="1814" t="s">
        <v>1287</v>
      </c>
      <c r="B227" s="266">
        <v>2120</v>
      </c>
      <c r="C227" s="413"/>
      <c r="D227" s="412">
        <v>694</v>
      </c>
      <c r="E227" s="413"/>
      <c r="F227" s="413"/>
      <c r="G227" s="413"/>
      <c r="H227" s="413"/>
      <c r="I227" s="413"/>
      <c r="J227" s="413"/>
      <c r="K227" s="414">
        <f t="shared" si="20"/>
        <v>694</v>
      </c>
      <c r="L227" s="412">
        <v>756</v>
      </c>
    </row>
    <row r="228" spans="1:12" x14ac:dyDescent="0.2">
      <c r="A228" s="1814" t="s">
        <v>222</v>
      </c>
      <c r="B228" s="266">
        <v>2130</v>
      </c>
      <c r="C228" s="413"/>
      <c r="D228" s="412">
        <v>5334</v>
      </c>
      <c r="E228" s="413"/>
      <c r="F228" s="413"/>
      <c r="G228" s="413"/>
      <c r="H228" s="413"/>
      <c r="I228" s="413"/>
      <c r="J228" s="413"/>
      <c r="K228" s="414">
        <f t="shared" si="20"/>
        <v>5334</v>
      </c>
      <c r="L228" s="412">
        <v>5900</v>
      </c>
    </row>
    <row r="229" spans="1:12" x14ac:dyDescent="0.2">
      <c r="A229" s="1814" t="s">
        <v>223</v>
      </c>
      <c r="B229" s="266">
        <v>2140</v>
      </c>
      <c r="C229" s="413"/>
      <c r="D229" s="412">
        <v>9376</v>
      </c>
      <c r="E229" s="413"/>
      <c r="F229" s="413"/>
      <c r="G229" s="413"/>
      <c r="H229" s="413"/>
      <c r="I229" s="413"/>
      <c r="J229" s="413"/>
      <c r="K229" s="414">
        <f t="shared" si="20"/>
        <v>9376</v>
      </c>
      <c r="L229" s="412">
        <v>9603</v>
      </c>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15404</v>
      </c>
      <c r="E232" s="413"/>
      <c r="F232" s="413"/>
      <c r="G232" s="413"/>
      <c r="H232" s="413"/>
      <c r="I232" s="413"/>
      <c r="J232" s="413"/>
      <c r="K232" s="415">
        <f>SUM(K226:K231)</f>
        <v>15404</v>
      </c>
      <c r="L232" s="415">
        <f>SUM(L226:L231)</f>
        <v>16259</v>
      </c>
    </row>
    <row r="233" spans="1:12" ht="13.5" thickTop="1" x14ac:dyDescent="0.2">
      <c r="A233" s="1819" t="s">
        <v>694</v>
      </c>
      <c r="B233" s="466"/>
      <c r="C233" s="413"/>
      <c r="D233" s="419"/>
      <c r="E233" s="413"/>
      <c r="F233" s="413"/>
      <c r="G233" s="413"/>
      <c r="H233" s="413"/>
      <c r="I233" s="413"/>
      <c r="J233" s="413"/>
      <c r="K233" s="419"/>
      <c r="L233" s="419"/>
    </row>
    <row r="234" spans="1:12" x14ac:dyDescent="0.2">
      <c r="A234" s="1814" t="s">
        <v>974</v>
      </c>
      <c r="B234" s="266">
        <v>2210</v>
      </c>
      <c r="C234" s="413"/>
      <c r="D234" s="418">
        <v>232</v>
      </c>
      <c r="E234" s="413"/>
      <c r="F234" s="413"/>
      <c r="G234" s="413"/>
      <c r="H234" s="413"/>
      <c r="I234" s="413"/>
      <c r="J234" s="413"/>
      <c r="K234" s="420">
        <f>D234</f>
        <v>232</v>
      </c>
      <c r="L234" s="418">
        <v>985</v>
      </c>
    </row>
    <row r="235" spans="1:12" x14ac:dyDescent="0.2">
      <c r="A235" s="1814" t="s">
        <v>975</v>
      </c>
      <c r="B235" s="266">
        <v>2220</v>
      </c>
      <c r="C235" s="413"/>
      <c r="D235" s="412">
        <v>19938</v>
      </c>
      <c r="E235" s="413"/>
      <c r="F235" s="413"/>
      <c r="G235" s="413"/>
      <c r="H235" s="413"/>
      <c r="I235" s="413"/>
      <c r="J235" s="413"/>
      <c r="K235" s="420">
        <f>D235</f>
        <v>19938</v>
      </c>
      <c r="L235" s="412">
        <v>20797</v>
      </c>
    </row>
    <row r="236" spans="1:12" x14ac:dyDescent="0.2">
      <c r="A236" s="1814" t="s">
        <v>976</v>
      </c>
      <c r="B236" s="266">
        <v>2230</v>
      </c>
      <c r="C236" s="413"/>
      <c r="D236" s="412"/>
      <c r="E236" s="413"/>
      <c r="F236" s="413"/>
      <c r="G236" s="413"/>
      <c r="H236" s="413"/>
      <c r="I236" s="413"/>
      <c r="J236" s="413"/>
      <c r="K236" s="420">
        <f>D236</f>
        <v>0</v>
      </c>
      <c r="L236" s="412"/>
    </row>
    <row r="237" spans="1:12" ht="12.75" customHeight="1" thickBot="1" x14ac:dyDescent="0.25">
      <c r="A237" s="1840" t="s">
        <v>659</v>
      </c>
      <c r="B237" s="878">
        <v>2200</v>
      </c>
      <c r="C237" s="413"/>
      <c r="D237" s="415">
        <f>SUM(D234:D236)</f>
        <v>20170</v>
      </c>
      <c r="E237" s="413"/>
      <c r="F237" s="413"/>
      <c r="G237" s="413"/>
      <c r="H237" s="413"/>
      <c r="I237" s="413"/>
      <c r="J237" s="413"/>
      <c r="K237" s="415">
        <f>SUM(K234:K236)</f>
        <v>20170</v>
      </c>
      <c r="L237" s="415">
        <f>SUM(L234:L236)</f>
        <v>21782</v>
      </c>
    </row>
    <row r="238" spans="1:12" ht="13.5" thickTop="1" x14ac:dyDescent="0.2">
      <c r="A238" s="1819" t="s">
        <v>713</v>
      </c>
      <c r="B238" s="535"/>
      <c r="C238" s="413"/>
      <c r="D238" s="419"/>
      <c r="E238" s="413"/>
      <c r="F238" s="413"/>
      <c r="G238" s="413"/>
      <c r="H238" s="413"/>
      <c r="I238" s="413"/>
      <c r="J238" s="413"/>
      <c r="K238" s="419"/>
      <c r="L238" s="419"/>
    </row>
    <row r="239" spans="1:12" x14ac:dyDescent="0.2">
      <c r="A239" s="1814" t="s">
        <v>977</v>
      </c>
      <c r="B239" s="266">
        <v>2310</v>
      </c>
      <c r="C239" s="413"/>
      <c r="D239" s="418">
        <v>65</v>
      </c>
      <c r="E239" s="413"/>
      <c r="F239" s="413"/>
      <c r="G239" s="413"/>
      <c r="H239" s="413"/>
      <c r="I239" s="413"/>
      <c r="J239" s="413"/>
      <c r="K239" s="420">
        <f>D239</f>
        <v>65</v>
      </c>
      <c r="L239" s="418">
        <v>68</v>
      </c>
    </row>
    <row r="240" spans="1:12" x14ac:dyDescent="0.2">
      <c r="A240" s="1814" t="s">
        <v>978</v>
      </c>
      <c r="B240" s="266">
        <v>2320</v>
      </c>
      <c r="C240" s="413"/>
      <c r="D240" s="412">
        <v>11108</v>
      </c>
      <c r="E240" s="413"/>
      <c r="F240" s="413"/>
      <c r="G240" s="413"/>
      <c r="H240" s="413"/>
      <c r="I240" s="413"/>
      <c r="J240" s="413"/>
      <c r="K240" s="420">
        <f t="shared" ref="K240:K250" si="21">D240</f>
        <v>11108</v>
      </c>
      <c r="L240" s="412">
        <v>11474</v>
      </c>
    </row>
    <row r="241" spans="1:12" x14ac:dyDescent="0.2">
      <c r="A241" s="1814" t="s">
        <v>979</v>
      </c>
      <c r="B241" s="266">
        <v>2330</v>
      </c>
      <c r="C241" s="413"/>
      <c r="D241" s="412">
        <v>657</v>
      </c>
      <c r="E241" s="413"/>
      <c r="F241" s="413"/>
      <c r="G241" s="413"/>
      <c r="H241" s="413"/>
      <c r="I241" s="413"/>
      <c r="J241" s="413"/>
      <c r="K241" s="420">
        <f t="shared" si="21"/>
        <v>657</v>
      </c>
      <c r="L241" s="412">
        <v>1142</v>
      </c>
    </row>
    <row r="242" spans="1:12" x14ac:dyDescent="0.2">
      <c r="A242" s="1815" t="s">
        <v>339</v>
      </c>
      <c r="B242" s="291" t="s">
        <v>320</v>
      </c>
      <c r="C242" s="413"/>
      <c r="D242" s="691"/>
      <c r="E242" s="413"/>
      <c r="F242" s="413"/>
      <c r="G242" s="413"/>
      <c r="H242" s="413"/>
      <c r="I242" s="413"/>
      <c r="J242" s="413"/>
      <c r="K242" s="420">
        <f t="shared" si="21"/>
        <v>0</v>
      </c>
      <c r="L242" s="412"/>
    </row>
    <row r="243" spans="1:12" ht="23.25" customHeight="1" x14ac:dyDescent="0.2">
      <c r="A243" s="1815" t="s">
        <v>340</v>
      </c>
      <c r="B243" s="527" t="s">
        <v>321</v>
      </c>
      <c r="C243" s="413"/>
      <c r="D243" s="691"/>
      <c r="E243" s="413"/>
      <c r="F243" s="413"/>
      <c r="G243" s="413"/>
      <c r="H243" s="413"/>
      <c r="I243" s="413"/>
      <c r="J243" s="413"/>
      <c r="K243" s="420">
        <f t="shared" si="21"/>
        <v>0</v>
      </c>
      <c r="L243" s="412"/>
    </row>
    <row r="244" spans="1:12" x14ac:dyDescent="0.2">
      <c r="A244" s="1815" t="s">
        <v>341</v>
      </c>
      <c r="B244" s="291" t="s">
        <v>322</v>
      </c>
      <c r="C244" s="413"/>
      <c r="D244" s="691"/>
      <c r="E244" s="413"/>
      <c r="F244" s="413"/>
      <c r="G244" s="413"/>
      <c r="H244" s="413"/>
      <c r="I244" s="413"/>
      <c r="J244" s="413"/>
      <c r="K244" s="420">
        <f t="shared" si="21"/>
        <v>0</v>
      </c>
      <c r="L244" s="412"/>
    </row>
    <row r="245" spans="1:12" x14ac:dyDescent="0.2">
      <c r="A245" s="1815" t="s">
        <v>274</v>
      </c>
      <c r="B245" s="291" t="s">
        <v>323</v>
      </c>
      <c r="C245" s="413"/>
      <c r="D245" s="691"/>
      <c r="E245" s="413"/>
      <c r="F245" s="413"/>
      <c r="G245" s="413"/>
      <c r="H245" s="413"/>
      <c r="I245" s="413"/>
      <c r="J245" s="413"/>
      <c r="K245" s="420">
        <f t="shared" si="21"/>
        <v>0</v>
      </c>
      <c r="L245" s="412"/>
    </row>
    <row r="246" spans="1:12" x14ac:dyDescent="0.2">
      <c r="A246" s="1815" t="s">
        <v>816</v>
      </c>
      <c r="B246" s="291" t="s">
        <v>324</v>
      </c>
      <c r="C246" s="413"/>
      <c r="D246" s="691">
        <v>4229</v>
      </c>
      <c r="E246" s="413"/>
      <c r="F246" s="413"/>
      <c r="G246" s="413"/>
      <c r="H246" s="413"/>
      <c r="I246" s="413"/>
      <c r="J246" s="413"/>
      <c r="K246" s="420">
        <f t="shared" si="21"/>
        <v>4229</v>
      </c>
      <c r="L246" s="412">
        <v>145</v>
      </c>
    </row>
    <row r="247" spans="1:12" x14ac:dyDescent="0.2">
      <c r="A247" s="1815" t="s">
        <v>275</v>
      </c>
      <c r="B247" s="291" t="s">
        <v>325</v>
      </c>
      <c r="C247" s="413"/>
      <c r="D247" s="691"/>
      <c r="E247" s="413"/>
      <c r="F247" s="413"/>
      <c r="G247" s="413"/>
      <c r="H247" s="413"/>
      <c r="I247" s="413"/>
      <c r="J247" s="413"/>
      <c r="K247" s="420">
        <f t="shared" si="21"/>
        <v>0</v>
      </c>
      <c r="L247" s="412"/>
    </row>
    <row r="248" spans="1:12" ht="22.5" x14ac:dyDescent="0.2">
      <c r="A248" s="1815" t="s">
        <v>1214</v>
      </c>
      <c r="B248" s="527" t="s">
        <v>326</v>
      </c>
      <c r="C248" s="413"/>
      <c r="D248" s="691"/>
      <c r="E248" s="413"/>
      <c r="F248" s="413"/>
      <c r="G248" s="413"/>
      <c r="H248" s="413"/>
      <c r="I248" s="413"/>
      <c r="J248" s="413"/>
      <c r="K248" s="420">
        <f t="shared" si="21"/>
        <v>0</v>
      </c>
      <c r="L248" s="412"/>
    </row>
    <row r="249" spans="1:12" x14ac:dyDescent="0.2">
      <c r="A249" s="1815" t="s">
        <v>1215</v>
      </c>
      <c r="B249" s="291" t="s">
        <v>327</v>
      </c>
      <c r="C249" s="413"/>
      <c r="D249" s="691"/>
      <c r="E249" s="413"/>
      <c r="F249" s="413"/>
      <c r="G249" s="413"/>
      <c r="H249" s="413"/>
      <c r="I249" s="413"/>
      <c r="J249" s="413"/>
      <c r="K249" s="420">
        <f t="shared" si="21"/>
        <v>0</v>
      </c>
      <c r="L249" s="412"/>
    </row>
    <row r="250" spans="1:12" x14ac:dyDescent="0.2">
      <c r="A250" s="1815"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16059</v>
      </c>
      <c r="E251" s="413"/>
      <c r="F251" s="413"/>
      <c r="G251" s="413"/>
      <c r="H251" s="413"/>
      <c r="I251" s="413"/>
      <c r="J251" s="413"/>
      <c r="K251" s="415">
        <f>SUM(K239:K250)</f>
        <v>16059</v>
      </c>
      <c r="L251" s="415">
        <f>SUM(L239:L250)</f>
        <v>12829</v>
      </c>
    </row>
    <row r="252" spans="1:12" ht="13.5" thickTop="1" x14ac:dyDescent="0.2">
      <c r="A252" s="1819" t="s">
        <v>714</v>
      </c>
      <c r="B252" s="534"/>
      <c r="C252" s="413"/>
      <c r="D252" s="419"/>
      <c r="E252" s="413"/>
      <c r="F252" s="413"/>
      <c r="G252" s="413"/>
      <c r="H252" s="413"/>
      <c r="I252" s="413"/>
      <c r="J252" s="413"/>
      <c r="K252" s="419"/>
      <c r="L252" s="419"/>
    </row>
    <row r="253" spans="1:12" x14ac:dyDescent="0.2">
      <c r="A253" s="1814" t="s">
        <v>1256</v>
      </c>
      <c r="B253" s="525">
        <v>2410</v>
      </c>
      <c r="C253" s="413"/>
      <c r="D253" s="418">
        <v>24000</v>
      </c>
      <c r="E253" s="413"/>
      <c r="F253" s="413"/>
      <c r="G253" s="413"/>
      <c r="H253" s="413"/>
      <c r="I253" s="413"/>
      <c r="J253" s="413"/>
      <c r="K253" s="420">
        <f>D253</f>
        <v>24000</v>
      </c>
      <c r="L253" s="418">
        <v>28011</v>
      </c>
    </row>
    <row r="254" spans="1:12" ht="23.25" customHeight="1" x14ac:dyDescent="0.2">
      <c r="A254" s="1820" t="s">
        <v>1216</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24000</v>
      </c>
      <c r="E255" s="413"/>
      <c r="F255" s="413"/>
      <c r="G255" s="413"/>
      <c r="H255" s="413"/>
      <c r="I255" s="413"/>
      <c r="J255" s="413"/>
      <c r="K255" s="415">
        <f>SUM(K253:K254)</f>
        <v>24000</v>
      </c>
      <c r="L255" s="415">
        <f>SUM(L253:L254)</f>
        <v>28011</v>
      </c>
    </row>
    <row r="256" spans="1:12" ht="13.5" thickTop="1" x14ac:dyDescent="0.2">
      <c r="A256" s="1819" t="s">
        <v>715</v>
      </c>
      <c r="B256" s="534"/>
      <c r="C256" s="413"/>
      <c r="D256" s="413"/>
      <c r="E256" s="413"/>
      <c r="F256" s="413"/>
      <c r="G256" s="413"/>
      <c r="H256" s="413"/>
      <c r="I256" s="413"/>
      <c r="J256" s="413"/>
      <c r="K256" s="419"/>
      <c r="L256" s="419"/>
    </row>
    <row r="257" spans="1:12" x14ac:dyDescent="0.2">
      <c r="A257" s="1814" t="s">
        <v>1257</v>
      </c>
      <c r="B257" s="525">
        <v>2510</v>
      </c>
      <c r="C257" s="413"/>
      <c r="D257" s="412"/>
      <c r="E257" s="413"/>
      <c r="F257" s="413"/>
      <c r="G257" s="413"/>
      <c r="H257" s="413"/>
      <c r="I257" s="413"/>
      <c r="J257" s="413"/>
      <c r="K257" s="420">
        <f>D257</f>
        <v>0</v>
      </c>
      <c r="L257" s="418"/>
    </row>
    <row r="258" spans="1:12" x14ac:dyDescent="0.2">
      <c r="A258" s="1814" t="s">
        <v>542</v>
      </c>
      <c r="B258" s="525">
        <v>2520</v>
      </c>
      <c r="C258" s="413"/>
      <c r="D258" s="412">
        <v>7793</v>
      </c>
      <c r="E258" s="413"/>
      <c r="F258" s="413"/>
      <c r="G258" s="413"/>
      <c r="H258" s="413"/>
      <c r="I258" s="413"/>
      <c r="J258" s="413"/>
      <c r="K258" s="420">
        <f t="shared" ref="K258:K263" si="22">D258</f>
        <v>7793</v>
      </c>
      <c r="L258" s="412">
        <v>8252</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44536</v>
      </c>
      <c r="E260" s="413"/>
      <c r="F260" s="413"/>
      <c r="G260" s="413"/>
      <c r="H260" s="413"/>
      <c r="I260" s="413"/>
      <c r="J260" s="413"/>
      <c r="K260" s="420">
        <f t="shared" si="22"/>
        <v>44536</v>
      </c>
      <c r="L260" s="412">
        <v>51883</v>
      </c>
    </row>
    <row r="261" spans="1:12" x14ac:dyDescent="0.2">
      <c r="A261" s="1814" t="s">
        <v>1128</v>
      </c>
      <c r="B261" s="266">
        <v>2550</v>
      </c>
      <c r="C261" s="413"/>
      <c r="D261" s="412">
        <v>31303</v>
      </c>
      <c r="E261" s="413"/>
      <c r="F261" s="413"/>
      <c r="G261" s="413"/>
      <c r="H261" s="413"/>
      <c r="I261" s="413"/>
      <c r="J261" s="413"/>
      <c r="K261" s="420">
        <f t="shared" si="22"/>
        <v>31303</v>
      </c>
      <c r="L261" s="412">
        <v>26623</v>
      </c>
    </row>
    <row r="262" spans="1:12" x14ac:dyDescent="0.2">
      <c r="A262" s="1814" t="s">
        <v>107</v>
      </c>
      <c r="B262" s="266">
        <v>2560</v>
      </c>
      <c r="C262" s="413"/>
      <c r="D262" s="412">
        <v>15826</v>
      </c>
      <c r="E262" s="413"/>
      <c r="F262" s="413"/>
      <c r="G262" s="413"/>
      <c r="H262" s="413"/>
      <c r="I262" s="413"/>
      <c r="J262" s="413"/>
      <c r="K262" s="420">
        <f t="shared" si="22"/>
        <v>15826</v>
      </c>
      <c r="L262" s="412">
        <v>17677</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99458</v>
      </c>
      <c r="E264" s="413"/>
      <c r="F264" s="413"/>
      <c r="G264" s="413"/>
      <c r="H264" s="413"/>
      <c r="I264" s="413"/>
      <c r="J264" s="413"/>
      <c r="K264" s="415">
        <f>SUM(K257:K263)</f>
        <v>99458</v>
      </c>
      <c r="L264" s="415">
        <f>SUM(L257:L263)</f>
        <v>104435</v>
      </c>
    </row>
    <row r="265" spans="1:12" ht="13.5" thickTop="1" x14ac:dyDescent="0.2">
      <c r="A265" s="1834" t="s">
        <v>716</v>
      </c>
      <c r="B265" s="515"/>
      <c r="C265" s="413"/>
      <c r="D265" s="419"/>
      <c r="E265" s="413"/>
      <c r="F265" s="413"/>
      <c r="G265" s="413"/>
      <c r="H265" s="413"/>
      <c r="I265" s="413"/>
      <c r="J265" s="413"/>
      <c r="K265" s="419"/>
      <c r="L265" s="419"/>
    </row>
    <row r="266" spans="1:12" x14ac:dyDescent="0.2">
      <c r="A266" s="1814" t="s">
        <v>1249</v>
      </c>
      <c r="B266" s="266">
        <v>2610</v>
      </c>
      <c r="C266" s="413"/>
      <c r="D266" s="418"/>
      <c r="E266" s="413"/>
      <c r="F266" s="413"/>
      <c r="G266" s="413"/>
      <c r="H266" s="413"/>
      <c r="I266" s="413"/>
      <c r="J266" s="413"/>
      <c r="K266" s="420">
        <f>D266</f>
        <v>0</v>
      </c>
      <c r="L266" s="418"/>
    </row>
    <row r="267" spans="1:12" ht="20.25" customHeight="1" x14ac:dyDescent="0.2">
      <c r="A267" s="1814" t="s">
        <v>710</v>
      </c>
      <c r="B267" s="114">
        <v>2620</v>
      </c>
      <c r="C267" s="413"/>
      <c r="D267" s="412"/>
      <c r="E267" s="413"/>
      <c r="F267" s="413"/>
      <c r="G267" s="413"/>
      <c r="H267" s="413"/>
      <c r="I267" s="413"/>
      <c r="J267" s="413"/>
      <c r="K267" s="420">
        <f>D267</f>
        <v>0</v>
      </c>
      <c r="L267" s="412"/>
    </row>
    <row r="268" spans="1:12" ht="12" customHeight="1" x14ac:dyDescent="0.2">
      <c r="A268" s="1814" t="s">
        <v>1250</v>
      </c>
      <c r="B268" s="266">
        <v>2630</v>
      </c>
      <c r="C268" s="413"/>
      <c r="D268" s="412"/>
      <c r="E268" s="413"/>
      <c r="F268" s="413"/>
      <c r="G268" s="413"/>
      <c r="H268" s="413"/>
      <c r="I268" s="413"/>
      <c r="J268" s="413"/>
      <c r="K268" s="420">
        <f>D268</f>
        <v>0</v>
      </c>
      <c r="L268" s="412"/>
    </row>
    <row r="269" spans="1:12" x14ac:dyDescent="0.2">
      <c r="A269" s="1814" t="s">
        <v>471</v>
      </c>
      <c r="B269" s="266">
        <v>2640</v>
      </c>
      <c r="C269" s="413"/>
      <c r="D269" s="412"/>
      <c r="E269" s="413"/>
      <c r="F269" s="413"/>
      <c r="G269" s="413"/>
      <c r="H269" s="413"/>
      <c r="I269" s="413"/>
      <c r="J269" s="413"/>
      <c r="K269" s="420">
        <f>D269</f>
        <v>0</v>
      </c>
      <c r="L269" s="412"/>
    </row>
    <row r="270" spans="1:12" x14ac:dyDescent="0.2">
      <c r="A270" s="1814" t="s">
        <v>472</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1155</v>
      </c>
      <c r="B272" s="1081" t="s">
        <v>672</v>
      </c>
      <c r="C272" s="413"/>
      <c r="D272" s="1861"/>
      <c r="E272" s="413"/>
      <c r="F272" s="413"/>
      <c r="G272" s="413"/>
      <c r="H272" s="413"/>
      <c r="I272" s="413"/>
      <c r="J272" s="413"/>
      <c r="K272" s="430">
        <f>D272</f>
        <v>0</v>
      </c>
      <c r="L272" s="1861"/>
    </row>
    <row r="273" spans="1:12" ht="12.75" customHeight="1" thickBot="1" x14ac:dyDescent="0.25">
      <c r="A273" s="1841" t="s">
        <v>971</v>
      </c>
      <c r="B273" s="879">
        <v>2000</v>
      </c>
      <c r="C273" s="413"/>
      <c r="D273" s="425">
        <f>SUM(D232,D237,D251,D255,D264,D271,D272)</f>
        <v>175091</v>
      </c>
      <c r="E273" s="413"/>
      <c r="F273" s="413"/>
      <c r="G273" s="413"/>
      <c r="H273" s="413"/>
      <c r="I273" s="413"/>
      <c r="J273" s="413"/>
      <c r="K273" s="425">
        <f>SUM(K232,K237,K251,K255,K264,K271,K272)</f>
        <v>175091</v>
      </c>
      <c r="L273" s="425">
        <f>SUM(L232,L237,L251,L255,L264,L271,L272)</f>
        <v>183316</v>
      </c>
    </row>
    <row r="274" spans="1:12" ht="18" customHeight="1" thickTop="1" thickBot="1" x14ac:dyDescent="0.25">
      <c r="A274" s="1842" t="s">
        <v>1042</v>
      </c>
      <c r="B274" s="263">
        <v>3000</v>
      </c>
      <c r="C274" s="413"/>
      <c r="D274" s="424">
        <v>3021</v>
      </c>
      <c r="E274" s="413"/>
      <c r="F274" s="413"/>
      <c r="G274" s="413"/>
      <c r="H274" s="413"/>
      <c r="I274" s="413"/>
      <c r="J274" s="413"/>
      <c r="K274" s="428">
        <f>D274</f>
        <v>3021</v>
      </c>
      <c r="L274" s="424">
        <v>2821</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4" t="s">
        <v>348</v>
      </c>
      <c r="B276" s="266">
        <v>4120</v>
      </c>
      <c r="C276" s="413"/>
      <c r="D276" s="412"/>
      <c r="E276" s="413"/>
      <c r="F276" s="413"/>
      <c r="G276" s="413"/>
      <c r="H276" s="413"/>
      <c r="I276" s="413"/>
      <c r="J276" s="413"/>
      <c r="K276" s="414">
        <f>D276</f>
        <v>0</v>
      </c>
      <c r="L276" s="412"/>
    </row>
    <row r="277" spans="1:12" x14ac:dyDescent="0.2">
      <c r="A277" s="1814" t="s">
        <v>811</v>
      </c>
      <c r="B277" s="266">
        <v>4140</v>
      </c>
      <c r="C277" s="413"/>
      <c r="D277" s="412"/>
      <c r="E277" s="413"/>
      <c r="F277" s="413"/>
      <c r="G277" s="413"/>
      <c r="H277" s="413"/>
      <c r="I277" s="413"/>
      <c r="J277" s="413"/>
      <c r="K277" s="414">
        <f>D277</f>
        <v>0</v>
      </c>
      <c r="L277" s="412"/>
    </row>
    <row r="278" spans="1:12" ht="12.75" customHeight="1" thickBot="1" x14ac:dyDescent="0.25">
      <c r="A278" s="887" t="s">
        <v>1925</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1043</v>
      </c>
      <c r="B279" s="1865" t="s">
        <v>581</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1390</v>
      </c>
      <c r="B283" s="114" t="s">
        <v>720</v>
      </c>
      <c r="C283" s="413"/>
      <c r="D283" s="413"/>
      <c r="E283" s="413"/>
      <c r="F283" s="413"/>
      <c r="G283" s="413"/>
      <c r="H283" s="412"/>
      <c r="I283" s="413"/>
      <c r="J283" s="413"/>
      <c r="K283" s="414">
        <f>H283</f>
        <v>0</v>
      </c>
      <c r="L283" s="412"/>
    </row>
    <row r="284" spans="1:12" x14ac:dyDescent="0.2">
      <c r="A284" s="1814" t="s">
        <v>93</v>
      </c>
      <c r="B284" s="266" t="s">
        <v>691</v>
      </c>
      <c r="C284" s="413"/>
      <c r="D284" s="413"/>
      <c r="E284" s="413"/>
      <c r="F284" s="413"/>
      <c r="G284" s="413"/>
      <c r="H284" s="412"/>
      <c r="I284" s="413"/>
      <c r="J284" s="413"/>
      <c r="K284" s="414">
        <f>H284</f>
        <v>0</v>
      </c>
      <c r="L284" s="412"/>
    </row>
    <row r="285" spans="1:12" x14ac:dyDescent="0.2">
      <c r="A285" s="1814"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1044</v>
      </c>
      <c r="B287" s="263" t="s">
        <v>1028</v>
      </c>
      <c r="C287" s="413"/>
      <c r="D287" s="417"/>
      <c r="E287" s="413"/>
      <c r="F287" s="413"/>
      <c r="G287" s="413"/>
      <c r="H287" s="417"/>
      <c r="I287" s="413"/>
      <c r="J287" s="413"/>
      <c r="K287" s="417"/>
      <c r="L287" s="426"/>
    </row>
    <row r="288" spans="1:12" ht="12.75" customHeight="1" thickTop="1" thickBot="1" x14ac:dyDescent="0.25">
      <c r="A288" s="2213" t="s">
        <v>594</v>
      </c>
      <c r="B288" s="2215"/>
      <c r="C288" s="413"/>
      <c r="D288" s="415">
        <f>SUM(D223,D273,D274,D278)</f>
        <v>302714</v>
      </c>
      <c r="E288" s="413"/>
      <c r="F288" s="413"/>
      <c r="G288" s="413"/>
      <c r="H288" s="415">
        <f>H286</f>
        <v>0</v>
      </c>
      <c r="I288" s="413"/>
      <c r="J288" s="413"/>
      <c r="K288" s="415">
        <f>SUM(K223,K273,K274,K278,K286,K287)</f>
        <v>302714</v>
      </c>
      <c r="L288" s="415">
        <f>SUM(L223,L273,L274,L278,L286,L287)</f>
        <v>302606</v>
      </c>
    </row>
    <row r="289" spans="1:14" ht="23.25" thickTop="1" x14ac:dyDescent="0.2">
      <c r="A289" s="901" t="s">
        <v>1176</v>
      </c>
      <c r="B289" s="902"/>
      <c r="C289" s="413"/>
      <c r="D289" s="416"/>
      <c r="E289" s="413"/>
      <c r="F289" s="413"/>
      <c r="G289" s="413"/>
      <c r="H289" s="441"/>
      <c r="I289" s="413"/>
      <c r="J289" s="413"/>
      <c r="K289" s="440">
        <f>'Revenues 9-14'!G275-'Expenditures 15-22'!K288</f>
        <v>49690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04" t="s">
        <v>150</v>
      </c>
      <c r="B291" s="2208"/>
      <c r="C291" s="893"/>
      <c r="D291" s="894"/>
      <c r="E291" s="894"/>
      <c r="F291" s="894"/>
      <c r="G291" s="894"/>
      <c r="H291" s="894"/>
      <c r="I291" s="894"/>
      <c r="J291" s="894"/>
      <c r="K291" s="894"/>
      <c r="L291" s="895"/>
    </row>
    <row r="292" spans="1:14" ht="18" customHeight="1" x14ac:dyDescent="0.2">
      <c r="A292" s="1824" t="s">
        <v>151</v>
      </c>
      <c r="B292" s="264" t="s">
        <v>667</v>
      </c>
      <c r="C292" s="413"/>
      <c r="D292" s="413"/>
      <c r="E292" s="413"/>
      <c r="F292" s="413"/>
      <c r="G292" s="413"/>
      <c r="H292" s="413"/>
      <c r="I292" s="413"/>
      <c r="J292" s="413"/>
      <c r="K292" s="413"/>
      <c r="L292" s="413"/>
    </row>
    <row r="293" spans="1:14" ht="13.5" customHeight="1" x14ac:dyDescent="0.2">
      <c r="A293" s="1844" t="s">
        <v>715</v>
      </c>
      <c r="B293" s="466"/>
      <c r="C293" s="417"/>
      <c r="D293" s="417"/>
      <c r="E293" s="417"/>
      <c r="F293" s="417"/>
      <c r="G293" s="417"/>
      <c r="H293" s="417"/>
      <c r="I293" s="413"/>
      <c r="J293" s="413"/>
      <c r="K293" s="417"/>
      <c r="L293" s="417"/>
    </row>
    <row r="294" spans="1:14" x14ac:dyDescent="0.2">
      <c r="A294" s="1845" t="s">
        <v>711</v>
      </c>
      <c r="B294" s="269">
        <v>2530</v>
      </c>
      <c r="C294" s="412"/>
      <c r="D294" s="412"/>
      <c r="E294" s="412"/>
      <c r="F294" s="412"/>
      <c r="G294" s="412"/>
      <c r="H294" s="412"/>
      <c r="I294" s="436"/>
      <c r="J294" s="436"/>
      <c r="K294" s="414">
        <f>SUM(C294:J294)</f>
        <v>0</v>
      </c>
      <c r="L294" s="436"/>
    </row>
    <row r="295" spans="1:14" ht="13.5" customHeight="1" x14ac:dyDescent="0.2">
      <c r="A295" s="1845"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1027</v>
      </c>
      <c r="C297" s="413"/>
      <c r="D297" s="413"/>
      <c r="E297" s="413"/>
      <c r="F297" s="413"/>
      <c r="G297" s="413"/>
      <c r="H297" s="413"/>
      <c r="I297" s="413"/>
      <c r="J297" s="413"/>
      <c r="K297" s="413"/>
      <c r="L297" s="413"/>
    </row>
    <row r="298" spans="1:14" ht="13.5" customHeight="1" x14ac:dyDescent="0.2">
      <c r="A298" s="1829" t="s">
        <v>1068</v>
      </c>
      <c r="B298" s="208"/>
      <c r="C298" s="413"/>
      <c r="D298" s="413"/>
      <c r="E298" s="413"/>
      <c r="F298" s="413"/>
      <c r="G298" s="413"/>
      <c r="H298" s="413"/>
      <c r="I298" s="413"/>
      <c r="J298" s="413"/>
      <c r="K298" s="413"/>
      <c r="L298" s="413"/>
    </row>
    <row r="299" spans="1:14" x14ac:dyDescent="0.2">
      <c r="A299" s="1846" t="s">
        <v>1069</v>
      </c>
      <c r="B299" s="528" t="s">
        <v>657</v>
      </c>
      <c r="C299" s="413"/>
      <c r="D299" s="413"/>
      <c r="E299" s="436"/>
      <c r="F299" s="413"/>
      <c r="G299" s="413"/>
      <c r="H299" s="436"/>
      <c r="I299" s="413"/>
      <c r="J299" s="413"/>
      <c r="K299" s="1061">
        <f>SUM(E299,H299)</f>
        <v>0</v>
      </c>
      <c r="L299" s="436"/>
    </row>
    <row r="300" spans="1:14" x14ac:dyDescent="0.2">
      <c r="A300" s="1814" t="s">
        <v>348</v>
      </c>
      <c r="B300" s="266">
        <v>4120</v>
      </c>
      <c r="C300" s="413"/>
      <c r="D300" s="413"/>
      <c r="E300" s="436"/>
      <c r="F300" s="413"/>
      <c r="G300" s="413"/>
      <c r="H300" s="436"/>
      <c r="I300" s="507"/>
      <c r="J300" s="413"/>
      <c r="K300" s="1061">
        <f>SUM(E300,H300)</f>
        <v>0</v>
      </c>
      <c r="L300" s="412"/>
    </row>
    <row r="301" spans="1:14" x14ac:dyDescent="0.2">
      <c r="A301" s="1814" t="s">
        <v>811</v>
      </c>
      <c r="B301" s="266">
        <v>4140</v>
      </c>
      <c r="C301" s="413"/>
      <c r="D301" s="413"/>
      <c r="E301" s="436"/>
      <c r="F301" s="413"/>
      <c r="G301" s="413"/>
      <c r="H301" s="436"/>
      <c r="I301" s="507"/>
      <c r="J301" s="413"/>
      <c r="K301" s="1061">
        <f>SUM(E301,H301)</f>
        <v>0</v>
      </c>
      <c r="L301" s="412"/>
    </row>
    <row r="302" spans="1:14" ht="12.75" customHeight="1" x14ac:dyDescent="0.2">
      <c r="A302" s="1820" t="s">
        <v>812</v>
      </c>
      <c r="B302" s="114">
        <v>4190</v>
      </c>
      <c r="C302" s="413"/>
      <c r="D302" s="413"/>
      <c r="E302" s="436"/>
      <c r="F302" s="413"/>
      <c r="G302" s="413"/>
      <c r="H302" s="436"/>
      <c r="I302" s="507"/>
      <c r="J302" s="413"/>
      <c r="K302" s="1061">
        <f>SUM(E302,H302)</f>
        <v>0</v>
      </c>
      <c r="L302" s="412"/>
    </row>
    <row r="303" spans="1:14" ht="12.75" customHeight="1" thickBot="1" x14ac:dyDescent="0.25">
      <c r="A303" s="887" t="s">
        <v>1925</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1063</v>
      </c>
      <c r="B304" s="1809" t="s">
        <v>1028</v>
      </c>
      <c r="C304" s="417"/>
      <c r="D304" s="417"/>
      <c r="E304" s="417"/>
      <c r="F304" s="417"/>
      <c r="G304" s="417"/>
      <c r="H304" s="417"/>
      <c r="I304" s="417"/>
      <c r="J304" s="413"/>
      <c r="K304" s="417"/>
      <c r="L304" s="424"/>
    </row>
    <row r="305" spans="1:14" ht="12.75" customHeight="1" thickTop="1" thickBot="1" x14ac:dyDescent="0.25">
      <c r="A305" s="2211" t="s">
        <v>316</v>
      </c>
      <c r="B305" s="221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09" t="s">
        <v>1176</v>
      </c>
      <c r="B306" s="2210"/>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199" t="s">
        <v>156</v>
      </c>
      <c r="B308" s="2200"/>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01" t="s">
        <v>1070</v>
      </c>
      <c r="B310" s="2200"/>
      <c r="C310" s="880"/>
      <c r="D310" s="881"/>
      <c r="E310" s="881"/>
      <c r="F310" s="881"/>
      <c r="G310" s="881"/>
      <c r="H310" s="881"/>
      <c r="I310" s="881"/>
      <c r="J310" s="881"/>
      <c r="K310" s="881"/>
      <c r="L310" s="882"/>
    </row>
    <row r="311" spans="1:14" s="19" customFormat="1" ht="13.5" customHeight="1" x14ac:dyDescent="0.2">
      <c r="A311" s="184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76538</v>
      </c>
      <c r="F313" s="436"/>
      <c r="G313" s="436"/>
      <c r="H313" s="436"/>
      <c r="I313" s="436"/>
      <c r="J313" s="436"/>
      <c r="K313" s="1061">
        <f t="shared" ref="K313:K320" si="24">SUM(C313:J313)</f>
        <v>76538</v>
      </c>
      <c r="L313" s="436">
        <v>76538</v>
      </c>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c r="M315" s="909"/>
      <c r="N315" s="909"/>
    </row>
    <row r="316" spans="1:14" s="19" customFormat="1" x14ac:dyDescent="0.2">
      <c r="A316" s="891" t="s">
        <v>816</v>
      </c>
      <c r="B316" s="529" t="s">
        <v>324</v>
      </c>
      <c r="C316" s="436">
        <v>63749</v>
      </c>
      <c r="D316" s="436">
        <v>1501</v>
      </c>
      <c r="E316" s="436">
        <v>31793</v>
      </c>
      <c r="F316" s="436">
        <v>1614</v>
      </c>
      <c r="G316" s="436"/>
      <c r="H316" s="436"/>
      <c r="I316" s="436"/>
      <c r="J316" s="436"/>
      <c r="K316" s="1061">
        <f t="shared" si="24"/>
        <v>98657</v>
      </c>
      <c r="L316" s="436">
        <v>101556</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c r="F318" s="436"/>
      <c r="G318" s="436"/>
      <c r="H318" s="436"/>
      <c r="I318" s="436"/>
      <c r="J318" s="436"/>
      <c r="K318" s="1061">
        <f t="shared" si="24"/>
        <v>0</v>
      </c>
      <c r="L318" s="436"/>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4734</v>
      </c>
      <c r="F320" s="436"/>
      <c r="G320" s="436"/>
      <c r="H320" s="436"/>
      <c r="I320" s="436"/>
      <c r="J320" s="436"/>
      <c r="K320" s="1061">
        <f t="shared" si="24"/>
        <v>4734</v>
      </c>
      <c r="L320" s="436">
        <v>8000</v>
      </c>
      <c r="M320" s="909"/>
      <c r="N320" s="909"/>
    </row>
    <row r="321" spans="1:14" s="19" customFormat="1" x14ac:dyDescent="0.2">
      <c r="A321" s="1849"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9"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832</v>
      </c>
      <c r="B323" s="532" t="s">
        <v>667</v>
      </c>
      <c r="C323" s="1062">
        <f>SUM(C312:C322)</f>
        <v>63749</v>
      </c>
      <c r="D323" s="1062">
        <f t="shared" ref="D323:J323" si="25">SUM(D312:D322)</f>
        <v>1501</v>
      </c>
      <c r="E323" s="1062">
        <f t="shared" si="25"/>
        <v>113065</v>
      </c>
      <c r="F323" s="1062">
        <f t="shared" si="25"/>
        <v>1614</v>
      </c>
      <c r="G323" s="1062">
        <f t="shared" si="25"/>
        <v>0</v>
      </c>
      <c r="H323" s="1062">
        <f t="shared" si="25"/>
        <v>0</v>
      </c>
      <c r="I323" s="1062">
        <f t="shared" si="25"/>
        <v>0</v>
      </c>
      <c r="J323" s="1062">
        <f t="shared" si="25"/>
        <v>0</v>
      </c>
      <c r="K323" s="1062">
        <f>SUM(K312:K322)</f>
        <v>179929</v>
      </c>
      <c r="L323" s="1062">
        <f>SUM(L312:L322)</f>
        <v>186094</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9" t="s">
        <v>718</v>
      </c>
      <c r="B325" s="208"/>
      <c r="C325" s="413"/>
      <c r="D325" s="413"/>
      <c r="E325" s="413"/>
      <c r="F325" s="413"/>
      <c r="G325" s="413"/>
      <c r="H325" s="417"/>
      <c r="I325" s="413"/>
      <c r="J325" s="413"/>
      <c r="K325" s="417"/>
      <c r="L325" s="417"/>
    </row>
    <row r="326" spans="1:14" x14ac:dyDescent="0.2">
      <c r="A326" s="1846" t="s">
        <v>91</v>
      </c>
      <c r="B326" s="528" t="s">
        <v>1072</v>
      </c>
      <c r="C326" s="437"/>
      <c r="D326" s="437"/>
      <c r="E326" s="437"/>
      <c r="F326" s="437"/>
      <c r="G326" s="437"/>
      <c r="H326" s="435"/>
      <c r="I326" s="437"/>
      <c r="J326" s="437"/>
      <c r="K326" s="1061">
        <f>H326</f>
        <v>0</v>
      </c>
      <c r="L326" s="435"/>
    </row>
    <row r="327" spans="1:14" ht="12.75" customHeight="1" x14ac:dyDescent="0.2">
      <c r="A327" s="1846" t="s">
        <v>1390</v>
      </c>
      <c r="B327" s="528" t="s">
        <v>720</v>
      </c>
      <c r="C327" s="437"/>
      <c r="D327" s="437"/>
      <c r="E327" s="437"/>
      <c r="F327" s="437"/>
      <c r="G327" s="437"/>
      <c r="H327" s="435"/>
      <c r="I327" s="437"/>
      <c r="J327" s="437"/>
      <c r="K327" s="1061">
        <f>H327</f>
        <v>0</v>
      </c>
      <c r="L327" s="435"/>
    </row>
    <row r="328" spans="1:14" x14ac:dyDescent="0.2">
      <c r="A328" s="1814" t="s">
        <v>1073</v>
      </c>
      <c r="B328" s="114">
        <v>5150</v>
      </c>
      <c r="C328" s="437"/>
      <c r="D328" s="437"/>
      <c r="E328" s="437"/>
      <c r="F328" s="437"/>
      <c r="G328" s="437"/>
      <c r="H328" s="436"/>
      <c r="I328" s="437"/>
      <c r="J328" s="437"/>
      <c r="K328" s="1061">
        <f>H328</f>
        <v>0</v>
      </c>
      <c r="L328" s="436"/>
    </row>
    <row r="329" spans="1:14" ht="20.25" customHeight="1" thickBot="1" x14ac:dyDescent="0.25">
      <c r="A329" s="1863"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1075</v>
      </c>
      <c r="B330" s="1809" t="s">
        <v>1028</v>
      </c>
      <c r="C330" s="413"/>
      <c r="D330" s="413"/>
      <c r="E330" s="507"/>
      <c r="F330" s="433"/>
      <c r="G330" s="433"/>
      <c r="H330" s="507"/>
      <c r="I330" s="507"/>
      <c r="J330" s="433"/>
      <c r="K330" s="507"/>
      <c r="L330" s="424">
        <v>9088</v>
      </c>
    </row>
    <row r="331" spans="1:14" ht="12.75" customHeight="1" thickTop="1" thickBot="1" x14ac:dyDescent="0.25">
      <c r="A331" s="1862" t="s">
        <v>594</v>
      </c>
      <c r="B331" s="1864"/>
      <c r="C331" s="1062">
        <f>SUM(C323)</f>
        <v>63749</v>
      </c>
      <c r="D331" s="1062">
        <f t="shared" ref="D331:J331" si="26">SUM(D323)</f>
        <v>1501</v>
      </c>
      <c r="E331" s="1062">
        <f t="shared" si="26"/>
        <v>113065</v>
      </c>
      <c r="F331" s="1062">
        <f t="shared" si="26"/>
        <v>1614</v>
      </c>
      <c r="G331" s="1062">
        <f t="shared" si="26"/>
        <v>0</v>
      </c>
      <c r="H331" s="1062">
        <f>SUM(H323,H329)</f>
        <v>0</v>
      </c>
      <c r="I331" s="1062">
        <f t="shared" si="26"/>
        <v>0</v>
      </c>
      <c r="J331" s="1062">
        <f t="shared" si="26"/>
        <v>0</v>
      </c>
      <c r="K331" s="1062">
        <f>SUM(K323,K329)</f>
        <v>179929</v>
      </c>
      <c r="L331" s="425">
        <f>SUM(L323,L329,L330)</f>
        <v>195182</v>
      </c>
    </row>
    <row r="332" spans="1:14" ht="12.75" customHeight="1" thickTop="1" x14ac:dyDescent="0.2">
      <c r="A332" s="2195" t="s">
        <v>1176</v>
      </c>
      <c r="B332" s="2196"/>
      <c r="C332" s="413"/>
      <c r="D332" s="413"/>
      <c r="E332" s="413"/>
      <c r="F332" s="413"/>
      <c r="G332" s="413"/>
      <c r="H332" s="413"/>
      <c r="I332" s="413"/>
      <c r="J332" s="413"/>
      <c r="K332" s="1065">
        <f>'Revenues 9-14'!J275-'Expenditures 15-22'!K331</f>
        <v>29288</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03" t="s">
        <v>1141</v>
      </c>
      <c r="B334" s="2089"/>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1" t="s">
        <v>715</v>
      </c>
      <c r="B336" s="207"/>
      <c r="C336" s="417"/>
      <c r="D336" s="417"/>
      <c r="E336" s="417"/>
      <c r="F336" s="417"/>
      <c r="G336" s="417"/>
      <c r="H336" s="417"/>
      <c r="I336" s="413"/>
      <c r="J336" s="413"/>
      <c r="K336" s="417"/>
      <c r="L336" s="417"/>
    </row>
    <row r="337" spans="1:14" x14ac:dyDescent="0.2">
      <c r="A337" s="1814" t="s">
        <v>5</v>
      </c>
      <c r="B337" s="266">
        <v>2530</v>
      </c>
      <c r="C337" s="412"/>
      <c r="D337" s="412"/>
      <c r="E337" s="412">
        <f>1896+9273</f>
        <v>11169</v>
      </c>
      <c r="F337" s="412">
        <v>1720</v>
      </c>
      <c r="G337" s="412"/>
      <c r="H337" s="412"/>
      <c r="I337" s="436"/>
      <c r="J337" s="436"/>
      <c r="K337" s="414">
        <f>SUM(C337:J337)</f>
        <v>12889</v>
      </c>
      <c r="L337" s="412">
        <v>45795</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11169</v>
      </c>
      <c r="F339" s="415">
        <f t="shared" si="27"/>
        <v>1720</v>
      </c>
      <c r="G339" s="415">
        <f t="shared" si="27"/>
        <v>0</v>
      </c>
      <c r="H339" s="415">
        <f t="shared" si="27"/>
        <v>0</v>
      </c>
      <c r="I339" s="415">
        <f t="shared" si="27"/>
        <v>0</v>
      </c>
      <c r="J339" s="415">
        <f t="shared" si="27"/>
        <v>0</v>
      </c>
      <c r="K339" s="415">
        <f t="shared" si="27"/>
        <v>12889</v>
      </c>
      <c r="L339" s="415">
        <f t="shared" si="27"/>
        <v>45795</v>
      </c>
    </row>
    <row r="340" spans="1:14" ht="12.75" customHeight="1" thickTop="1" x14ac:dyDescent="0.2">
      <c r="A340" s="1822"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11169</v>
      </c>
      <c r="F341" s="415">
        <f t="shared" si="28"/>
        <v>1720</v>
      </c>
      <c r="G341" s="415">
        <f t="shared" si="28"/>
        <v>0</v>
      </c>
      <c r="H341" s="415">
        <f t="shared" si="28"/>
        <v>0</v>
      </c>
      <c r="I341" s="415">
        <f t="shared" si="28"/>
        <v>0</v>
      </c>
      <c r="J341" s="415">
        <f t="shared" si="28"/>
        <v>0</v>
      </c>
      <c r="K341" s="415">
        <f t="shared" si="28"/>
        <v>12889</v>
      </c>
      <c r="L341" s="415">
        <f t="shared" si="28"/>
        <v>45795</v>
      </c>
    </row>
    <row r="342" spans="1:14" s="16" customFormat="1" ht="18" customHeight="1" thickTop="1" x14ac:dyDescent="0.2">
      <c r="A342" s="1824" t="s">
        <v>728</v>
      </c>
      <c r="B342" s="1865" t="s">
        <v>1027</v>
      </c>
      <c r="C342" s="413"/>
      <c r="D342" s="413"/>
      <c r="E342" s="413"/>
      <c r="F342" s="413"/>
      <c r="G342" s="413"/>
      <c r="H342" s="413"/>
      <c r="I342" s="413"/>
      <c r="J342" s="413"/>
      <c r="K342" s="413"/>
      <c r="L342" s="413"/>
      <c r="M342" s="15"/>
      <c r="N342" s="15"/>
    </row>
    <row r="343" spans="1:14" ht="23.25" thickBot="1" x14ac:dyDescent="0.25">
      <c r="A343" s="1852"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1925</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1123</v>
      </c>
      <c r="B345" s="1865" t="s">
        <v>581</v>
      </c>
      <c r="C345" s="413"/>
      <c r="D345" s="413"/>
      <c r="E345" s="413"/>
      <c r="F345" s="413"/>
      <c r="G345" s="413"/>
      <c r="H345" s="413"/>
      <c r="I345" s="413"/>
      <c r="J345" s="413"/>
      <c r="K345" s="413"/>
      <c r="L345" s="413"/>
      <c r="M345" s="15"/>
      <c r="N345" s="15"/>
    </row>
    <row r="346" spans="1:14" s="16" customFormat="1" ht="13.5" customHeight="1" x14ac:dyDescent="0.2">
      <c r="A346" s="1829" t="s">
        <v>730</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5" t="s">
        <v>594</v>
      </c>
      <c r="B354" s="471"/>
      <c r="C354" s="415">
        <f>SUM(C341,C344,C352,C353)</f>
        <v>0</v>
      </c>
      <c r="D354" s="415">
        <f t="shared" ref="D354:K354" si="29">SUM(D341,D344,D352,D353)</f>
        <v>0</v>
      </c>
      <c r="E354" s="415">
        <f t="shared" si="29"/>
        <v>11169</v>
      </c>
      <c r="F354" s="415">
        <f t="shared" si="29"/>
        <v>1720</v>
      </c>
      <c r="G354" s="415">
        <f t="shared" si="29"/>
        <v>0</v>
      </c>
      <c r="H354" s="415">
        <f t="shared" si="29"/>
        <v>0</v>
      </c>
      <c r="I354" s="415">
        <f t="shared" si="29"/>
        <v>0</v>
      </c>
      <c r="J354" s="415">
        <f t="shared" si="29"/>
        <v>0</v>
      </c>
      <c r="K354" s="415">
        <f t="shared" si="29"/>
        <v>12889</v>
      </c>
      <c r="L354" s="415">
        <f>SUM(L341,L344,L352,L353)</f>
        <v>45795</v>
      </c>
    </row>
    <row r="355" spans="1:14" ht="23.25" thickTop="1" x14ac:dyDescent="0.2">
      <c r="A355" s="1853" t="s">
        <v>1176</v>
      </c>
      <c r="B355" s="469"/>
      <c r="C355" s="432"/>
      <c r="D355" s="432"/>
      <c r="E355" s="419"/>
      <c r="F355" s="419"/>
      <c r="G355" s="419"/>
      <c r="H355" s="419"/>
      <c r="I355" s="419"/>
      <c r="J355" s="417"/>
      <c r="K355" s="414">
        <f>'Revenues 9-14'!K275-'Expenditures 15-22'!K354</f>
        <v>35179</v>
      </c>
      <c r="L355" s="432"/>
    </row>
  </sheetData>
  <sheetProtection password="D6BB" sheet="1" objects="1" scenarios="1"/>
  <mergeCells count="15">
    <mergeCell ref="A306:B306"/>
    <mergeCell ref="A332:B332"/>
    <mergeCell ref="A305:B305"/>
    <mergeCell ref="A150:B150"/>
    <mergeCell ref="A288:B288"/>
    <mergeCell ref="A151:B151"/>
    <mergeCell ref="A207:B207"/>
    <mergeCell ref="A308:B308"/>
    <mergeCell ref="A310:B310"/>
    <mergeCell ref="A1:A2"/>
    <mergeCell ref="A334:B334"/>
    <mergeCell ref="A117:B117"/>
    <mergeCell ref="A153:B153"/>
    <mergeCell ref="A3:B3"/>
    <mergeCell ref="A291:B291"/>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21" t="str">
        <f>"District's Accounting Basis is " &amp;AUDITCHECK!D29</f>
        <v>District's Accounting Basis is CASH</v>
      </c>
      <c r="B1" s="2222"/>
      <c r="C1" s="939" t="s">
        <v>1313</v>
      </c>
      <c r="D1" s="2216" t="s">
        <v>1314</v>
      </c>
      <c r="E1" s="2217"/>
      <c r="F1" s="2217"/>
      <c r="G1" s="2217"/>
      <c r="H1" s="2217"/>
      <c r="I1" s="2217"/>
      <c r="J1" s="2217"/>
      <c r="K1" s="2217"/>
      <c r="L1" s="2218"/>
      <c r="M1" s="2219" t="s">
        <v>214</v>
      </c>
      <c r="N1" s="2220"/>
    </row>
    <row r="2" spans="1:16" ht="13.5" customHeight="1" x14ac:dyDescent="0.2">
      <c r="A2" s="2223"/>
      <c r="B2" s="2224"/>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84" t="s">
        <v>1065</v>
      </c>
      <c r="B3" s="1885"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1937</v>
      </c>
      <c r="B4" s="798"/>
      <c r="C4" s="436"/>
      <c r="D4" s="1038"/>
      <c r="E4" s="1038"/>
      <c r="F4" s="1038"/>
      <c r="G4" s="1038"/>
      <c r="H4" s="1038"/>
      <c r="I4" s="1038"/>
      <c r="J4" s="1038"/>
      <c r="K4" s="1039"/>
      <c r="L4" s="1038"/>
      <c r="M4" s="1038"/>
      <c r="N4" s="1038"/>
      <c r="O4" s="680"/>
      <c r="P4" s="680"/>
    </row>
    <row r="5" spans="1:16" x14ac:dyDescent="0.2">
      <c r="A5" s="805" t="s">
        <v>1351</v>
      </c>
      <c r="B5" s="799">
        <v>4850</v>
      </c>
      <c r="C5" s="1721">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21">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21">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21">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21">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21">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21">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21">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21">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21">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21">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21">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21">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21">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21">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21">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21">
        <f>SUM('Revenues 9-14'!C246:K246)</f>
        <v>0</v>
      </c>
      <c r="D21" s="436"/>
      <c r="E21" s="436"/>
      <c r="F21" s="436"/>
      <c r="G21" s="436"/>
      <c r="H21" s="436"/>
      <c r="I21" s="436"/>
      <c r="J21" s="436"/>
      <c r="K21" s="507"/>
      <c r="L21" s="1721">
        <f t="shared" si="0"/>
        <v>0</v>
      </c>
      <c r="M21" s="1128"/>
      <c r="N21" s="1128"/>
      <c r="O21" s="156"/>
      <c r="P21" s="156"/>
    </row>
    <row r="22" spans="1:16" x14ac:dyDescent="0.2">
      <c r="A22" s="805" t="s">
        <v>869</v>
      </c>
      <c r="B22" s="801">
        <v>4869</v>
      </c>
      <c r="C22" s="1721">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21">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21">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21">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21">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21">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21">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21">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21">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21">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21">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21">
        <f>SUM('Revenues 9-14'!C258:K258)</f>
        <v>0</v>
      </c>
      <c r="D33" s="691"/>
      <c r="E33" s="691"/>
      <c r="F33" s="691"/>
      <c r="G33" s="691"/>
      <c r="H33" s="691"/>
      <c r="I33" s="691"/>
      <c r="J33" s="691"/>
      <c r="K33" s="507"/>
      <c r="L33" s="749">
        <f t="shared" si="0"/>
        <v>0</v>
      </c>
      <c r="M33" s="1129"/>
      <c r="N33" s="1129"/>
      <c r="O33" s="156"/>
      <c r="P33" s="156"/>
    </row>
    <row r="34" spans="1:16" ht="13.5" thickBot="1" x14ac:dyDescent="0.25">
      <c r="A34" s="2018"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18" t="s">
        <v>1938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7" t="s">
        <v>1747</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2" t="s">
        <v>1268</v>
      </c>
      <c r="C47" s="34"/>
      <c r="D47" s="1713"/>
      <c r="E47" s="1713"/>
      <c r="F47" s="1713"/>
      <c r="H47" s="1045"/>
    </row>
    <row r="48" spans="1:16" x14ac:dyDescent="0.2">
      <c r="A48" s="34"/>
      <c r="B48" s="1714" t="s">
        <v>1267</v>
      </c>
      <c r="C48" s="1712"/>
      <c r="D48" s="1713"/>
      <c r="E48" s="1713"/>
      <c r="F48" s="1713"/>
      <c r="G48" s="1237"/>
      <c r="H48" s="1034"/>
    </row>
    <row r="49" spans="1:13" x14ac:dyDescent="0.2">
      <c r="B49" s="1032"/>
      <c r="C49" s="58"/>
      <c r="D49" s="55"/>
    </row>
    <row r="50" spans="1:13" x14ac:dyDescent="0.2">
      <c r="B50" s="2225"/>
      <c r="C50" s="2226"/>
      <c r="D50" s="2226"/>
      <c r="E50" s="2226"/>
      <c r="F50" s="2226"/>
      <c r="G50" s="2226"/>
      <c r="H50" s="2226"/>
      <c r="I50" s="2226"/>
      <c r="J50" s="2227"/>
      <c r="K50" s="2227"/>
      <c r="L50" s="2227"/>
      <c r="M50" s="2228"/>
    </row>
    <row r="51" spans="1:13" x14ac:dyDescent="0.2">
      <c r="B51" s="2229"/>
      <c r="C51" s="2230"/>
      <c r="D51" s="2230"/>
      <c r="E51" s="2230"/>
      <c r="F51" s="2230"/>
      <c r="G51" s="2230"/>
      <c r="H51" s="2230"/>
      <c r="I51" s="2230"/>
      <c r="J51" s="2231"/>
      <c r="K51" s="2231"/>
      <c r="L51" s="2231"/>
      <c r="M51" s="2232"/>
    </row>
    <row r="52" spans="1:13" x14ac:dyDescent="0.2">
      <c r="B52" s="2229"/>
      <c r="C52" s="2230"/>
      <c r="D52" s="2230"/>
      <c r="E52" s="2230"/>
      <c r="F52" s="2230"/>
      <c r="G52" s="2230"/>
      <c r="H52" s="2230"/>
      <c r="I52" s="2230"/>
      <c r="J52" s="2231"/>
      <c r="K52" s="2231"/>
      <c r="L52" s="2231"/>
      <c r="M52" s="2232"/>
    </row>
    <row r="53" spans="1:13" x14ac:dyDescent="0.2">
      <c r="B53" s="2229"/>
      <c r="C53" s="2230"/>
      <c r="D53" s="2230"/>
      <c r="E53" s="2230"/>
      <c r="F53" s="2230"/>
      <c r="G53" s="2230"/>
      <c r="H53" s="2230"/>
      <c r="I53" s="2230"/>
      <c r="J53" s="2231"/>
      <c r="K53" s="2231"/>
      <c r="L53" s="2231"/>
      <c r="M53" s="2232"/>
    </row>
    <row r="54" spans="1:13" x14ac:dyDescent="0.2">
      <c r="B54" s="2229"/>
      <c r="C54" s="2230"/>
      <c r="D54" s="2230"/>
      <c r="E54" s="2230"/>
      <c r="F54" s="2230"/>
      <c r="G54" s="2230"/>
      <c r="H54" s="2230"/>
      <c r="I54" s="2230"/>
      <c r="J54" s="2231"/>
      <c r="K54" s="2231"/>
      <c r="L54" s="2231"/>
      <c r="M54" s="2232"/>
    </row>
    <row r="55" spans="1:13" ht="21.75" customHeight="1" x14ac:dyDescent="0.2">
      <c r="B55" s="2233"/>
      <c r="C55" s="2234"/>
      <c r="D55" s="2234"/>
      <c r="E55" s="2234"/>
      <c r="F55" s="2234"/>
      <c r="G55" s="2234"/>
      <c r="H55" s="2234"/>
      <c r="I55" s="2234"/>
      <c r="J55" s="2234"/>
      <c r="K55" s="2234"/>
      <c r="L55" s="2234"/>
      <c r="M55" s="2235"/>
    </row>
    <row r="56" spans="1:13" x14ac:dyDescent="0.2">
      <c r="A56" s="55" t="s">
        <v>213</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 sqref="A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36" t="s">
        <v>1974</v>
      </c>
      <c r="B2" s="835" t="s">
        <v>1940</v>
      </c>
      <c r="C2" s="1084" t="s">
        <v>1941</v>
      </c>
      <c r="D2" s="1084" t="s">
        <v>1942</v>
      </c>
      <c r="E2" s="1084" t="s">
        <v>1943</v>
      </c>
      <c r="F2" s="1084" t="s">
        <v>1944</v>
      </c>
    </row>
    <row r="3" spans="1:6" ht="12" customHeight="1" x14ac:dyDescent="0.2">
      <c r="A3" s="2237"/>
      <c r="B3" s="547"/>
      <c r="C3" s="833"/>
      <c r="D3" s="834" t="s">
        <v>295</v>
      </c>
      <c r="E3" s="833"/>
      <c r="F3" s="834" t="s">
        <v>296</v>
      </c>
    </row>
    <row r="4" spans="1:6" ht="13.7" customHeight="1" x14ac:dyDescent="0.2">
      <c r="A4" s="545" t="s">
        <v>1374</v>
      </c>
      <c r="B4" s="560">
        <f>'Revenues 9-14'!C5</f>
        <v>3046737</v>
      </c>
      <c r="C4" s="512">
        <v>1698857</v>
      </c>
      <c r="D4" s="561">
        <f>B4-C4</f>
        <v>1347880</v>
      </c>
      <c r="E4" s="512">
        <v>3023207</v>
      </c>
      <c r="F4" s="561">
        <f>E4-C4</f>
        <v>1324350</v>
      </c>
    </row>
    <row r="5" spans="1:6" ht="13.7" customHeight="1" x14ac:dyDescent="0.2">
      <c r="A5" s="545" t="s">
        <v>1037</v>
      </c>
      <c r="B5" s="560">
        <f>'Revenues 9-14'!D5</f>
        <v>731321</v>
      </c>
      <c r="C5" s="512">
        <v>407725</v>
      </c>
      <c r="D5" s="561">
        <f t="shared" ref="D5:D18" si="0">B5-C5</f>
        <v>323596</v>
      </c>
      <c r="E5" s="512">
        <v>725570</v>
      </c>
      <c r="F5" s="561">
        <f>E5-C5</f>
        <v>317845</v>
      </c>
    </row>
    <row r="6" spans="1:6" ht="13.7" customHeight="1" x14ac:dyDescent="0.2">
      <c r="A6" s="545" t="s">
        <v>479</v>
      </c>
      <c r="B6" s="560">
        <f>'Revenues 9-14'!E5</f>
        <v>884513</v>
      </c>
      <c r="C6" s="512">
        <v>494677</v>
      </c>
      <c r="D6" s="561">
        <f t="shared" si="0"/>
        <v>389836</v>
      </c>
      <c r="E6" s="512">
        <v>880308</v>
      </c>
      <c r="F6" s="561">
        <f t="shared" ref="F6:F18" si="1">E6-C6</f>
        <v>385631</v>
      </c>
    </row>
    <row r="7" spans="1:6" ht="13.7" customHeight="1" x14ac:dyDescent="0.2">
      <c r="A7" s="545" t="s">
        <v>162</v>
      </c>
      <c r="B7" s="560">
        <f>'Revenues 9-14'!F5</f>
        <v>203143</v>
      </c>
      <c r="C7" s="512">
        <v>113255</v>
      </c>
      <c r="D7" s="561">
        <f t="shared" si="0"/>
        <v>89888</v>
      </c>
      <c r="E7" s="512">
        <v>201547</v>
      </c>
      <c r="F7" s="561">
        <f t="shared" si="1"/>
        <v>88292</v>
      </c>
    </row>
    <row r="8" spans="1:6" ht="13.7" customHeight="1" x14ac:dyDescent="0.2">
      <c r="A8" s="545" t="s">
        <v>1404</v>
      </c>
      <c r="B8" s="560">
        <f>'Revenues 9-14'!G5</f>
        <v>182567</v>
      </c>
      <c r="C8" s="512">
        <v>103238</v>
      </c>
      <c r="D8" s="561">
        <f t="shared" si="0"/>
        <v>79329</v>
      </c>
      <c r="E8" s="512">
        <v>183720</v>
      </c>
      <c r="F8" s="561">
        <f t="shared" si="1"/>
        <v>80482</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50785</v>
      </c>
      <c r="C10" s="512">
        <v>28314</v>
      </c>
      <c r="D10" s="561">
        <f t="shared" si="0"/>
        <v>22471</v>
      </c>
      <c r="E10" s="512">
        <v>50387</v>
      </c>
      <c r="F10" s="561">
        <f t="shared" si="1"/>
        <v>22073</v>
      </c>
    </row>
    <row r="11" spans="1:6" x14ac:dyDescent="0.2">
      <c r="A11" s="545" t="s">
        <v>477</v>
      </c>
      <c r="B11" s="560">
        <f>'Revenues 9-14'!J5</f>
        <v>209195</v>
      </c>
      <c r="C11" s="512">
        <v>119180</v>
      </c>
      <c r="D11" s="561">
        <f t="shared" si="0"/>
        <v>90015</v>
      </c>
      <c r="E11" s="512">
        <v>212088</v>
      </c>
      <c r="F11" s="561">
        <f t="shared" si="1"/>
        <v>92908</v>
      </c>
    </row>
    <row r="12" spans="1:6" ht="13.7" customHeight="1" x14ac:dyDescent="0.2">
      <c r="A12" s="545" t="s">
        <v>164</v>
      </c>
      <c r="B12" s="560">
        <f>'Revenues 9-14'!K5</f>
        <v>47984</v>
      </c>
      <c r="C12" s="512">
        <v>28314</v>
      </c>
      <c r="D12" s="561">
        <f t="shared" si="0"/>
        <v>19670</v>
      </c>
      <c r="E12" s="512">
        <v>50387</v>
      </c>
      <c r="F12" s="561">
        <f t="shared" si="1"/>
        <v>22073</v>
      </c>
    </row>
    <row r="13" spans="1:6" ht="13.7" customHeight="1" x14ac:dyDescent="0.2">
      <c r="A13" s="545" t="s">
        <v>1111</v>
      </c>
      <c r="B13" s="560">
        <f>SUM('Revenues 9-14'!C6:D6)</f>
        <v>50785</v>
      </c>
      <c r="C13" s="512">
        <v>28314</v>
      </c>
      <c r="D13" s="561">
        <f t="shared" si="0"/>
        <v>22471</v>
      </c>
      <c r="E13" s="512">
        <v>50387</v>
      </c>
      <c r="F13" s="561">
        <f t="shared" si="1"/>
        <v>22073</v>
      </c>
    </row>
    <row r="14" spans="1:6" ht="13.7" customHeight="1" x14ac:dyDescent="0.2">
      <c r="A14" s="545" t="s">
        <v>478</v>
      </c>
      <c r="B14" s="560">
        <f>SUM('Revenues 9-14'!C7:D7,'Revenues 9-14'!F7:H7)</f>
        <v>40627</v>
      </c>
      <c r="C14" s="512">
        <v>22650</v>
      </c>
      <c r="D14" s="561">
        <f t="shared" si="0"/>
        <v>17977</v>
      </c>
      <c r="E14" s="512">
        <v>40309</v>
      </c>
      <c r="F14" s="561">
        <f t="shared" si="1"/>
        <v>17659</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161789</v>
      </c>
      <c r="C16" s="512">
        <v>92139</v>
      </c>
      <c r="D16" s="561">
        <f t="shared" si="0"/>
        <v>69650</v>
      </c>
      <c r="E16" s="512">
        <v>163969</v>
      </c>
      <c r="F16" s="561">
        <f t="shared" si="1"/>
        <v>71830</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v>-438</v>
      </c>
      <c r="D18" s="561">
        <f t="shared" si="0"/>
        <v>438</v>
      </c>
      <c r="E18" s="512">
        <v>-776</v>
      </c>
      <c r="F18" s="561">
        <f t="shared" si="1"/>
        <v>-338</v>
      </c>
    </row>
    <row r="19" spans="1:6" ht="13.7" customHeight="1" thickBot="1" x14ac:dyDescent="0.25">
      <c r="A19" s="546" t="s">
        <v>1381</v>
      </c>
      <c r="B19" s="562">
        <f>SUM(B4:B18)</f>
        <v>5609446</v>
      </c>
      <c r="C19" s="562">
        <f>SUM(C4:C18)</f>
        <v>3136225</v>
      </c>
      <c r="D19" s="562">
        <f>SUM(D4:D18)</f>
        <v>2473221</v>
      </c>
      <c r="E19" s="562">
        <f>SUM(E4:E18)</f>
        <v>5581103</v>
      </c>
      <c r="F19" s="562">
        <f>SUM(F4:F18)</f>
        <v>2444878</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I36" sqref="I36:I44"/>
    </sheetView>
  </sheetViews>
  <sheetFormatPr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38" t="s">
        <v>732</v>
      </c>
      <c r="B1" s="2239"/>
      <c r="C1" s="837"/>
    </row>
    <row r="2" spans="1:7" ht="33.75" customHeight="1" x14ac:dyDescent="0.2">
      <c r="A2" s="2248" t="s">
        <v>1976</v>
      </c>
      <c r="B2" s="2249"/>
      <c r="C2" s="1628" t="s">
        <v>1945</v>
      </c>
      <c r="D2" s="1628" t="s">
        <v>1946</v>
      </c>
      <c r="E2" s="1628" t="s">
        <v>1947</v>
      </c>
      <c r="F2" s="1628" t="s">
        <v>1948</v>
      </c>
    </row>
    <row r="3" spans="1:7" ht="23.25" customHeight="1" x14ac:dyDescent="0.2">
      <c r="A3" s="2255" t="s">
        <v>1327</v>
      </c>
      <c r="B3" s="2256"/>
      <c r="C3" s="2240"/>
      <c r="D3" s="2241"/>
      <c r="E3" s="2241"/>
      <c r="F3" s="2242"/>
    </row>
    <row r="4" spans="1:7" ht="12.75" customHeight="1" thickBot="1" x14ac:dyDescent="0.25">
      <c r="A4" s="2250" t="s">
        <v>733</v>
      </c>
      <c r="B4" s="2251"/>
      <c r="C4" s="927">
        <v>0</v>
      </c>
      <c r="D4" s="927"/>
      <c r="E4" s="927"/>
      <c r="F4" s="1603">
        <f>SUM(C4+D4)-E4</f>
        <v>0</v>
      </c>
    </row>
    <row r="5" spans="1:7" ht="13.5" thickTop="1" x14ac:dyDescent="0.2">
      <c r="A5" s="2252" t="s">
        <v>1323</v>
      </c>
      <c r="B5" s="2247"/>
      <c r="C5" s="2243"/>
      <c r="D5" s="2244"/>
      <c r="E5" s="2244"/>
      <c r="F5" s="2245"/>
    </row>
    <row r="6" spans="1:7" ht="12.75" customHeight="1" thickBot="1" x14ac:dyDescent="0.25">
      <c r="A6" s="756" t="s">
        <v>67</v>
      </c>
      <c r="B6" s="755"/>
      <c r="C6" s="1604">
        <v>0</v>
      </c>
      <c r="D6" s="512"/>
      <c r="E6" s="1604"/>
      <c r="F6" s="1603">
        <f t="shared" ref="F6:F14" si="0">SUM(C6+D6)-E6</f>
        <v>0</v>
      </c>
    </row>
    <row r="7" spans="1:7" ht="12.75" customHeight="1" thickTop="1" thickBot="1" x14ac:dyDescent="0.25">
      <c r="A7" s="756" t="s">
        <v>7</v>
      </c>
      <c r="B7" s="755"/>
      <c r="C7" s="1604">
        <v>0</v>
      </c>
      <c r="D7" s="512"/>
      <c r="E7" s="1604"/>
      <c r="F7" s="1603">
        <f t="shared" si="0"/>
        <v>0</v>
      </c>
    </row>
    <row r="8" spans="1:7" ht="12.75" customHeight="1" thickTop="1" thickBot="1" x14ac:dyDescent="0.25">
      <c r="A8" s="756" t="s">
        <v>600</v>
      </c>
      <c r="B8" s="755"/>
      <c r="C8" s="1604">
        <v>0</v>
      </c>
      <c r="D8" s="512"/>
      <c r="E8" s="1604"/>
      <c r="F8" s="1603">
        <f t="shared" si="0"/>
        <v>0</v>
      </c>
    </row>
    <row r="9" spans="1:7" ht="12.75" customHeight="1" thickTop="1" thickBot="1" x14ac:dyDescent="0.25">
      <c r="A9" s="756" t="s">
        <v>601</v>
      </c>
      <c r="B9" s="755"/>
      <c r="C9" s="1604">
        <v>0</v>
      </c>
      <c r="D9" s="512"/>
      <c r="E9" s="1604"/>
      <c r="F9" s="1603">
        <f t="shared" si="0"/>
        <v>0</v>
      </c>
    </row>
    <row r="10" spans="1:7" ht="12.75" customHeight="1" thickTop="1" thickBot="1" x14ac:dyDescent="0.25">
      <c r="A10" s="756" t="s">
        <v>602</v>
      </c>
      <c r="B10" s="755"/>
      <c r="C10" s="1604">
        <v>0</v>
      </c>
      <c r="D10" s="512"/>
      <c r="E10" s="1604"/>
      <c r="F10" s="1603">
        <f t="shared" si="0"/>
        <v>0</v>
      </c>
    </row>
    <row r="11" spans="1:7" ht="12.75" customHeight="1" thickTop="1" thickBot="1" x14ac:dyDescent="0.25">
      <c r="A11" s="756" t="s">
        <v>385</v>
      </c>
      <c r="B11" s="755"/>
      <c r="C11" s="1604">
        <v>0</v>
      </c>
      <c r="D11" s="512"/>
      <c r="E11" s="1604"/>
      <c r="F11" s="1603">
        <f t="shared" si="0"/>
        <v>0</v>
      </c>
    </row>
    <row r="12" spans="1:7" ht="12.75" customHeight="1" thickTop="1" thickBot="1" x14ac:dyDescent="0.25">
      <c r="A12" s="756" t="s">
        <v>1377</v>
      </c>
      <c r="B12" s="755"/>
      <c r="C12" s="1604">
        <v>0</v>
      </c>
      <c r="D12" s="512"/>
      <c r="E12" s="1604"/>
      <c r="F12" s="1603">
        <f t="shared" si="0"/>
        <v>0</v>
      </c>
    </row>
    <row r="13" spans="1:7" ht="12.75" customHeight="1" thickTop="1" thickBot="1" x14ac:dyDescent="0.25">
      <c r="A13" s="756" t="s">
        <v>453</v>
      </c>
      <c r="B13" s="755"/>
      <c r="C13" s="1604">
        <v>0</v>
      </c>
      <c r="D13" s="512"/>
      <c r="E13" s="1604"/>
      <c r="F13" s="1603">
        <f t="shared" si="0"/>
        <v>0</v>
      </c>
    </row>
    <row r="14" spans="1:7" ht="12.75" customHeight="1" thickTop="1" thickBot="1" x14ac:dyDescent="0.25">
      <c r="A14" s="1792" t="s">
        <v>526</v>
      </c>
      <c r="B14" s="755"/>
      <c r="C14" s="1604">
        <v>0</v>
      </c>
      <c r="D14" s="512"/>
      <c r="E14" s="1604"/>
      <c r="F14" s="1603">
        <f t="shared" si="0"/>
        <v>0</v>
      </c>
    </row>
    <row r="15" spans="1:7" ht="14.25" thickTop="1" thickBot="1" x14ac:dyDescent="0.25">
      <c r="A15" s="2253" t="s">
        <v>734</v>
      </c>
      <c r="B15" s="2254"/>
      <c r="C15" s="1603">
        <f>SUM(C6:C14)</f>
        <v>0</v>
      </c>
      <c r="D15" s="1603">
        <f>SUM(D6:D14)</f>
        <v>0</v>
      </c>
      <c r="E15" s="1603">
        <f>SUM(E6:E14)</f>
        <v>0</v>
      </c>
      <c r="F15" s="1603">
        <f>SUM(F6:F14)</f>
        <v>0</v>
      </c>
      <c r="G15" s="685"/>
    </row>
    <row r="16" spans="1:7" s="56" customFormat="1" ht="13.5" thickTop="1" x14ac:dyDescent="0.2">
      <c r="A16" s="2246" t="s">
        <v>1324</v>
      </c>
      <c r="B16" s="2247"/>
      <c r="C16" s="2243"/>
      <c r="D16" s="2244"/>
      <c r="E16" s="2244"/>
      <c r="F16" s="2245"/>
    </row>
    <row r="17" spans="1:11" ht="12.75" customHeight="1" thickBot="1" x14ac:dyDescent="0.25">
      <c r="A17" s="2269" t="s">
        <v>67</v>
      </c>
      <c r="B17" s="2270"/>
      <c r="C17" s="1604">
        <v>0</v>
      </c>
      <c r="D17" s="512"/>
      <c r="E17" s="1604"/>
      <c r="F17" s="1603">
        <f>SUM(C17+D17)-E17</f>
        <v>0</v>
      </c>
    </row>
    <row r="18" spans="1:11" ht="12.75" customHeight="1" thickTop="1" thickBot="1" x14ac:dyDescent="0.25">
      <c r="A18" s="2269" t="s">
        <v>7</v>
      </c>
      <c r="B18" s="2270"/>
      <c r="C18" s="1604">
        <v>0</v>
      </c>
      <c r="D18" s="512"/>
      <c r="E18" s="1604"/>
      <c r="F18" s="1603">
        <f>SUM(C18+D18)-E18</f>
        <v>0</v>
      </c>
    </row>
    <row r="19" spans="1:11" ht="12.75" customHeight="1" thickTop="1" thickBot="1" x14ac:dyDescent="0.25">
      <c r="A19" s="2269" t="s">
        <v>453</v>
      </c>
      <c r="B19" s="2270"/>
      <c r="C19" s="1604">
        <v>0</v>
      </c>
      <c r="D19" s="512"/>
      <c r="E19" s="1604"/>
      <c r="F19" s="1603">
        <f>SUM(C19+D19)-E19</f>
        <v>0</v>
      </c>
    </row>
    <row r="20" spans="1:11" ht="12.75" customHeight="1" thickTop="1" thickBot="1" x14ac:dyDescent="0.25">
      <c r="A20" s="2271" t="s">
        <v>526</v>
      </c>
      <c r="B20" s="2272"/>
      <c r="C20" s="1604">
        <v>0</v>
      </c>
      <c r="D20" s="512"/>
      <c r="E20" s="1604"/>
      <c r="F20" s="1603">
        <f>SUM(C20+D20)-E20</f>
        <v>0</v>
      </c>
    </row>
    <row r="21" spans="1:11" ht="14.25" thickTop="1" thickBot="1" x14ac:dyDescent="0.25">
      <c r="A21" s="2250" t="s">
        <v>735</v>
      </c>
      <c r="B21" s="2254"/>
      <c r="C21" s="1603">
        <f>SUM(C17:C20)</f>
        <v>0</v>
      </c>
      <c r="D21" s="1603">
        <f>SUM(D17:D20)</f>
        <v>0</v>
      </c>
      <c r="E21" s="1603">
        <f>SUM(E17:E20)</f>
        <v>0</v>
      </c>
      <c r="F21" s="1603">
        <f>SUM(F17:F20)</f>
        <v>0</v>
      </c>
      <c r="G21" s="685"/>
    </row>
    <row r="22" spans="1:11" ht="13.5" thickTop="1" x14ac:dyDescent="0.2">
      <c r="A22" s="2257" t="s">
        <v>1325</v>
      </c>
      <c r="B22" s="2247"/>
      <c r="C22" s="2243"/>
      <c r="D22" s="2244"/>
      <c r="E22" s="2244"/>
      <c r="F22" s="2245"/>
    </row>
    <row r="23" spans="1:11" ht="23.25" customHeight="1" thickBot="1" x14ac:dyDescent="0.25">
      <c r="A23" s="2250" t="s">
        <v>736</v>
      </c>
      <c r="B23" s="2254"/>
      <c r="C23" s="927">
        <v>0</v>
      </c>
      <c r="D23" s="927"/>
      <c r="E23" s="927"/>
      <c r="F23" s="1603">
        <f>SUM(C23+D23)-E23</f>
        <v>0</v>
      </c>
      <c r="G23" s="685"/>
    </row>
    <row r="24" spans="1:11" ht="13.5" thickTop="1" x14ac:dyDescent="0.2">
      <c r="A24" s="2257" t="s">
        <v>1326</v>
      </c>
      <c r="B24" s="2247"/>
      <c r="C24" s="2243"/>
      <c r="D24" s="2244"/>
      <c r="E24" s="2244"/>
      <c r="F24" s="2245"/>
    </row>
    <row r="25" spans="1:11" ht="13.5" thickBot="1" x14ac:dyDescent="0.25">
      <c r="A25" s="2250" t="s">
        <v>737</v>
      </c>
      <c r="B25" s="2260"/>
      <c r="C25" s="927">
        <v>0</v>
      </c>
      <c r="D25" s="927"/>
      <c r="E25" s="927"/>
      <c r="F25" s="1603">
        <f>SUM(C25+D25)-E25</f>
        <v>0</v>
      </c>
      <c r="G25" s="685"/>
    </row>
    <row r="26" spans="1:11" ht="13.5" thickTop="1" x14ac:dyDescent="0.2">
      <c r="A26" s="2261" t="s">
        <v>761</v>
      </c>
      <c r="B26" s="2247"/>
      <c r="C26" s="1605"/>
      <c r="D26" s="1605"/>
      <c r="E26" s="1605"/>
      <c r="F26" s="1606"/>
    </row>
    <row r="27" spans="1:11" ht="13.5" thickBot="1" x14ac:dyDescent="0.25">
      <c r="A27" s="2250" t="s">
        <v>1259</v>
      </c>
      <c r="B27" s="2262"/>
      <c r="C27" s="512">
        <v>0</v>
      </c>
      <c r="D27" s="512"/>
      <c r="E27" s="512"/>
      <c r="F27" s="1603">
        <f>SUM(C27+D27)-E27</f>
        <v>0</v>
      </c>
      <c r="G27" s="685"/>
    </row>
    <row r="28" spans="1:11" ht="7.5" customHeight="1" thickTop="1" x14ac:dyDescent="0.2">
      <c r="A28" s="548"/>
    </row>
    <row r="29" spans="1:11" ht="23.25" customHeight="1" x14ac:dyDescent="0.2">
      <c r="A29" s="2258" t="s">
        <v>684</v>
      </c>
      <c r="B29" s="2259"/>
      <c r="C29" s="120"/>
      <c r="D29" s="120"/>
      <c r="E29" s="120"/>
      <c r="F29" s="120"/>
      <c r="G29" s="120"/>
      <c r="H29" s="120"/>
      <c r="I29" s="120"/>
      <c r="J29" s="120"/>
    </row>
    <row r="30" spans="1:11" ht="47.25" customHeight="1" x14ac:dyDescent="0.2">
      <c r="A30" s="757" t="s">
        <v>1260</v>
      </c>
      <c r="B30" s="130" t="s">
        <v>1337</v>
      </c>
      <c r="C30" s="130" t="s">
        <v>685</v>
      </c>
      <c r="D30" s="130" t="s">
        <v>1338</v>
      </c>
      <c r="E30" s="130" t="s">
        <v>2075</v>
      </c>
      <c r="F30" s="130" t="s">
        <v>1949</v>
      </c>
      <c r="G30" s="130" t="s">
        <v>1705</v>
      </c>
      <c r="H30" s="130" t="s">
        <v>1950</v>
      </c>
      <c r="I30" s="130" t="s">
        <v>2076</v>
      </c>
      <c r="J30" s="1250" t="s">
        <v>3</v>
      </c>
      <c r="K30" s="119"/>
    </row>
    <row r="31" spans="1:11" ht="12" customHeight="1" x14ac:dyDescent="0.2">
      <c r="A31" s="1104" t="s">
        <v>2115</v>
      </c>
      <c r="B31" s="658">
        <v>39934</v>
      </c>
      <c r="C31" s="1102">
        <v>2695000</v>
      </c>
      <c r="D31" s="1609">
        <v>3</v>
      </c>
      <c r="E31" s="1102">
        <v>2685000</v>
      </c>
      <c r="F31" s="1102"/>
      <c r="G31" s="1102"/>
      <c r="H31" s="1102">
        <v>5000</v>
      </c>
      <c r="I31" s="1103">
        <f>((E31+F31)-H31)+G31</f>
        <v>2680000</v>
      </c>
      <c r="J31" s="1102">
        <v>2437613</v>
      </c>
      <c r="K31" s="118"/>
    </row>
    <row r="32" spans="1:11" ht="12" customHeight="1" x14ac:dyDescent="0.2">
      <c r="A32" s="1104" t="s">
        <v>2114</v>
      </c>
      <c r="B32" s="658">
        <v>40435</v>
      </c>
      <c r="C32" s="1102">
        <v>2000000</v>
      </c>
      <c r="D32" s="1609">
        <v>4</v>
      </c>
      <c r="E32" s="1102">
        <v>1865000</v>
      </c>
      <c r="F32" s="1102"/>
      <c r="G32" s="1102"/>
      <c r="H32" s="1102">
        <v>55000</v>
      </c>
      <c r="I32" s="1103">
        <f>((E32+F32)-H32)+G32</f>
        <v>1810000</v>
      </c>
      <c r="J32" s="1102">
        <v>1646298</v>
      </c>
      <c r="K32" s="118"/>
    </row>
    <row r="33" spans="1:11" ht="12" customHeight="1" x14ac:dyDescent="0.2">
      <c r="A33" s="1104" t="s">
        <v>2116</v>
      </c>
      <c r="B33" s="658">
        <v>42429</v>
      </c>
      <c r="C33" s="1102"/>
      <c r="D33" s="1609"/>
      <c r="E33" s="1102"/>
      <c r="F33" s="1102">
        <v>500000</v>
      </c>
      <c r="G33" s="1102"/>
      <c r="H33" s="1102"/>
      <c r="I33" s="1103">
        <f t="shared" ref="I33:I48" si="1">((E33+F33)-H33)+G33</f>
        <v>500000</v>
      </c>
      <c r="J33" s="1102">
        <v>500000</v>
      </c>
      <c r="K33" s="118"/>
    </row>
    <row r="34" spans="1:11" ht="12" customHeight="1" x14ac:dyDescent="0.2">
      <c r="A34" s="1104" t="s">
        <v>2102</v>
      </c>
      <c r="B34" s="658">
        <v>41153</v>
      </c>
      <c r="C34" s="1102">
        <v>4415000</v>
      </c>
      <c r="D34" s="1609">
        <v>3</v>
      </c>
      <c r="E34" s="1102">
        <v>3545000</v>
      </c>
      <c r="F34" s="1102"/>
      <c r="G34" s="1102"/>
      <c r="H34" s="1102">
        <v>500000</v>
      </c>
      <c r="I34" s="1103">
        <f t="shared" si="1"/>
        <v>3045000</v>
      </c>
      <c r="J34" s="1102">
        <v>2769602</v>
      </c>
      <c r="K34" s="117"/>
    </row>
    <row r="35" spans="1:11" ht="12" customHeight="1" x14ac:dyDescent="0.2">
      <c r="A35" s="1104"/>
      <c r="B35" s="658"/>
      <c r="C35" s="1105"/>
      <c r="D35" s="1609"/>
      <c r="E35" s="1105"/>
      <c r="F35" s="1105"/>
      <c r="G35" s="1105"/>
      <c r="H35" s="1105"/>
      <c r="I35" s="1103">
        <f t="shared" si="1"/>
        <v>0</v>
      </c>
      <c r="J35" s="1105"/>
      <c r="K35" s="117"/>
    </row>
    <row r="36" spans="1:11" ht="12" customHeight="1" x14ac:dyDescent="0.2">
      <c r="A36" s="1104" t="s">
        <v>2103</v>
      </c>
      <c r="B36" s="658">
        <v>41275</v>
      </c>
      <c r="C36" s="1102">
        <v>22873</v>
      </c>
      <c r="D36" s="1609">
        <v>7</v>
      </c>
      <c r="E36" s="1102">
        <v>12196</v>
      </c>
      <c r="F36" s="1102"/>
      <c r="G36" s="1102">
        <v>-4689</v>
      </c>
      <c r="H36" s="1102"/>
      <c r="I36" s="1103">
        <f t="shared" si="1"/>
        <v>7507</v>
      </c>
      <c r="J36" s="1102">
        <v>7507</v>
      </c>
      <c r="K36" s="122"/>
    </row>
    <row r="37" spans="1:11" ht="12" customHeight="1" x14ac:dyDescent="0.2">
      <c r="A37" s="1104"/>
      <c r="B37" s="658"/>
      <c r="C37" s="436"/>
      <c r="D37" s="1610"/>
      <c r="E37" s="436"/>
      <c r="F37" s="436"/>
      <c r="G37" s="436"/>
      <c r="H37" s="436"/>
      <c r="I37" s="1103">
        <f t="shared" si="1"/>
        <v>0</v>
      </c>
      <c r="J37" s="436"/>
      <c r="K37" s="117"/>
    </row>
    <row r="38" spans="1:11" ht="12" customHeight="1" x14ac:dyDescent="0.2">
      <c r="A38" s="1104" t="s">
        <v>2103</v>
      </c>
      <c r="B38" s="658">
        <v>41444</v>
      </c>
      <c r="C38" s="1102">
        <v>27269</v>
      </c>
      <c r="D38" s="1607">
        <v>7</v>
      </c>
      <c r="E38" s="1106">
        <v>16927</v>
      </c>
      <c r="F38" s="1106"/>
      <c r="G38" s="1106">
        <v>-5448</v>
      </c>
      <c r="H38" s="1106"/>
      <c r="I38" s="1103">
        <f t="shared" si="1"/>
        <v>11479</v>
      </c>
      <c r="J38" s="1107">
        <v>11479</v>
      </c>
      <c r="K38" s="131"/>
    </row>
    <row r="39" spans="1:11" ht="12" customHeight="1" x14ac:dyDescent="0.2">
      <c r="A39" s="1104"/>
      <c r="B39" s="658"/>
      <c r="C39" s="1102"/>
      <c r="D39" s="1607"/>
      <c r="E39" s="1106"/>
      <c r="F39" s="1106"/>
      <c r="G39" s="1106"/>
      <c r="H39" s="1106"/>
      <c r="I39" s="1103">
        <f t="shared" si="1"/>
        <v>0</v>
      </c>
      <c r="J39" s="1107"/>
      <c r="K39" s="131"/>
    </row>
    <row r="40" spans="1:11" ht="12" customHeight="1" x14ac:dyDescent="0.2">
      <c r="A40" s="1104" t="s">
        <v>2104</v>
      </c>
      <c r="B40" s="658">
        <v>41110</v>
      </c>
      <c r="C40" s="1102">
        <v>52481</v>
      </c>
      <c r="D40" s="1607">
        <v>7</v>
      </c>
      <c r="E40" s="1106">
        <v>32399</v>
      </c>
      <c r="F40" s="1106"/>
      <c r="G40" s="1106">
        <v>-10487</v>
      </c>
      <c r="H40" s="1106"/>
      <c r="I40" s="1103">
        <f t="shared" si="1"/>
        <v>21912</v>
      </c>
      <c r="J40" s="1107">
        <v>21912</v>
      </c>
      <c r="K40" s="131"/>
    </row>
    <row r="41" spans="1:11" ht="12" customHeight="1" x14ac:dyDescent="0.2">
      <c r="A41" s="1104"/>
      <c r="B41" s="658"/>
      <c r="C41" s="1102"/>
      <c r="D41" s="1607"/>
      <c r="E41" s="1106"/>
      <c r="F41" s="1106"/>
      <c r="G41" s="1106"/>
      <c r="H41" s="1106"/>
      <c r="I41" s="1103">
        <f t="shared" si="1"/>
        <v>0</v>
      </c>
      <c r="J41" s="1107"/>
      <c r="K41" s="131"/>
    </row>
    <row r="42" spans="1:11" ht="12" customHeight="1" x14ac:dyDescent="0.2">
      <c r="A42" s="1104" t="s">
        <v>2103</v>
      </c>
      <c r="B42" s="658">
        <v>42158</v>
      </c>
      <c r="C42" s="1102">
        <v>59500</v>
      </c>
      <c r="D42" s="1607">
        <v>7</v>
      </c>
      <c r="E42" s="1106">
        <v>59500</v>
      </c>
      <c r="F42" s="1106"/>
      <c r="G42" s="1106">
        <v>-14215</v>
      </c>
      <c r="H42" s="1106"/>
      <c r="I42" s="1103">
        <f t="shared" si="1"/>
        <v>45285</v>
      </c>
      <c r="J42" s="1107">
        <v>45285</v>
      </c>
      <c r="K42" s="131"/>
    </row>
    <row r="43" spans="1:11" ht="12" customHeight="1" x14ac:dyDescent="0.2">
      <c r="A43" s="1104"/>
      <c r="B43" s="658"/>
      <c r="C43" s="1102"/>
      <c r="D43" s="1607"/>
      <c r="E43" s="1106"/>
      <c r="F43" s="1106"/>
      <c r="G43" s="1106"/>
      <c r="H43" s="1106"/>
      <c r="I43" s="1103">
        <f t="shared" si="1"/>
        <v>0</v>
      </c>
      <c r="J43" s="1107"/>
      <c r="K43" s="131"/>
    </row>
    <row r="44" spans="1:11" ht="12" customHeight="1" x14ac:dyDescent="0.2">
      <c r="A44" s="1104" t="s">
        <v>2103</v>
      </c>
      <c r="B44" s="658">
        <v>41744</v>
      </c>
      <c r="C44" s="1102">
        <v>117515</v>
      </c>
      <c r="D44" s="1609">
        <v>7</v>
      </c>
      <c r="E44" s="1102">
        <v>93400</v>
      </c>
      <c r="F44" s="1102"/>
      <c r="G44" s="1102">
        <v>-22429</v>
      </c>
      <c r="H44" s="1102"/>
      <c r="I44" s="1103">
        <f t="shared" si="1"/>
        <v>70971</v>
      </c>
      <c r="J44" s="1102">
        <v>70971</v>
      </c>
      <c r="K44" s="117"/>
    </row>
    <row r="45" spans="1:11" ht="12" customHeight="1" x14ac:dyDescent="0.2">
      <c r="A45" s="1104"/>
      <c r="B45" s="658"/>
      <c r="C45" s="1102"/>
      <c r="D45" s="1609"/>
      <c r="E45" s="1102"/>
      <c r="F45" s="1102"/>
      <c r="G45" s="1102"/>
      <c r="H45" s="1102"/>
      <c r="I45" s="1103">
        <f t="shared" si="1"/>
        <v>0</v>
      </c>
      <c r="J45" s="1102"/>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9389638</v>
      </c>
      <c r="D49" s="1608"/>
      <c r="E49" s="1103">
        <f t="shared" ref="E49:J49" si="2">SUM(E31:E48)</f>
        <v>8309422</v>
      </c>
      <c r="F49" s="1103">
        <f t="shared" si="2"/>
        <v>500000</v>
      </c>
      <c r="G49" s="1103">
        <f t="shared" si="2"/>
        <v>-57268</v>
      </c>
      <c r="H49" s="1103">
        <f t="shared" si="2"/>
        <v>560000</v>
      </c>
      <c r="I49" s="1103">
        <f t="shared" si="2"/>
        <v>8192154</v>
      </c>
      <c r="J49" s="1103">
        <f t="shared" si="2"/>
        <v>7510667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63" t="s">
        <v>686</v>
      </c>
      <c r="C52" s="2264"/>
      <c r="D52" s="2264"/>
      <c r="E52" s="124" t="s">
        <v>1010</v>
      </c>
      <c r="F52" s="2265"/>
      <c r="G52" s="2266"/>
      <c r="H52" s="118"/>
      <c r="I52" s="118"/>
      <c r="J52" s="121"/>
    </row>
    <row r="53" spans="1:11" ht="11.25" customHeight="1" x14ac:dyDescent="0.2">
      <c r="A53" s="753" t="s">
        <v>1085</v>
      </c>
      <c r="B53" s="125" t="s">
        <v>1126</v>
      </c>
      <c r="C53" s="121"/>
      <c r="D53" s="117"/>
      <c r="E53" s="124" t="s">
        <v>586</v>
      </c>
      <c r="F53" s="2267"/>
      <c r="G53" s="2268"/>
      <c r="H53" s="118"/>
      <c r="I53" s="118"/>
      <c r="J53" s="121"/>
    </row>
    <row r="54" spans="1:11" ht="11.25" customHeight="1" x14ac:dyDescent="0.2">
      <c r="A54" s="754" t="s">
        <v>1086</v>
      </c>
      <c r="B54" s="123" t="s">
        <v>1127</v>
      </c>
      <c r="C54" s="121"/>
      <c r="D54" s="117"/>
      <c r="E54" s="124" t="s">
        <v>587</v>
      </c>
      <c r="F54" s="2267"/>
      <c r="G54" s="226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K15" sqref="K15"/>
    </sheetView>
  </sheetViews>
  <sheetFormatPr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3" t="s">
        <v>1022</v>
      </c>
      <c r="B1" s="2294"/>
      <c r="C1" s="2294"/>
      <c r="D1" s="2294"/>
      <c r="E1" s="2294"/>
      <c r="F1" s="2294"/>
      <c r="G1" s="2295"/>
      <c r="H1" s="1239"/>
      <c r="I1" s="759"/>
      <c r="J1" s="758"/>
    </row>
    <row r="2" spans="1:11" ht="36.75" x14ac:dyDescent="0.2">
      <c r="A2" s="2279" t="s">
        <v>1977</v>
      </c>
      <c r="B2" s="2280"/>
      <c r="C2" s="2280"/>
      <c r="D2" s="2280"/>
      <c r="E2" s="2281"/>
      <c r="F2" s="1877" t="s">
        <v>1076</v>
      </c>
      <c r="G2" s="1878" t="s">
        <v>101</v>
      </c>
      <c r="H2" s="1878" t="s">
        <v>478</v>
      </c>
      <c r="I2" s="1878" t="s">
        <v>1378</v>
      </c>
      <c r="J2" s="1878" t="s">
        <v>1021</v>
      </c>
      <c r="K2" s="1878" t="s">
        <v>145</v>
      </c>
    </row>
    <row r="3" spans="1:11" x14ac:dyDescent="0.2">
      <c r="A3" s="2282" t="s">
        <v>1951</v>
      </c>
      <c r="B3" s="2283"/>
      <c r="C3" s="2283"/>
      <c r="D3" s="2283"/>
      <c r="E3" s="2284"/>
      <c r="F3" s="255"/>
      <c r="G3" s="563"/>
      <c r="H3" s="563"/>
      <c r="I3" s="563"/>
      <c r="J3" s="1216"/>
      <c r="K3" s="1216"/>
    </row>
    <row r="4" spans="1:11" x14ac:dyDescent="0.2">
      <c r="A4" s="2285" t="s">
        <v>433</v>
      </c>
      <c r="B4" s="2286"/>
      <c r="C4" s="2286"/>
      <c r="D4" s="2286"/>
      <c r="E4" s="2264"/>
      <c r="F4" s="550"/>
      <c r="G4" s="571"/>
      <c r="H4" s="570"/>
      <c r="I4" s="571"/>
      <c r="J4" s="1194"/>
      <c r="K4" s="1194"/>
    </row>
    <row r="5" spans="1:11" ht="13.5" customHeight="1" x14ac:dyDescent="0.2">
      <c r="A5" s="2296" t="s">
        <v>1258</v>
      </c>
      <c r="B5" s="2297"/>
      <c r="C5" s="2297"/>
      <c r="D5" s="2297"/>
      <c r="E5" s="2298"/>
      <c r="F5" s="1150" t="s">
        <v>1013</v>
      </c>
      <c r="G5" s="569"/>
      <c r="H5" s="563">
        <v>40627</v>
      </c>
      <c r="I5" s="1213"/>
      <c r="J5" s="1184"/>
      <c r="K5" s="1184"/>
    </row>
    <row r="6" spans="1:11" x14ac:dyDescent="0.2">
      <c r="A6" s="1879" t="s">
        <v>835</v>
      </c>
      <c r="B6" s="1880"/>
      <c r="C6" s="1880"/>
      <c r="D6" s="1880"/>
      <c r="E6" s="1881"/>
      <c r="F6" s="256" t="s">
        <v>1014</v>
      </c>
      <c r="G6" s="563"/>
      <c r="H6" s="563"/>
      <c r="I6" s="563"/>
      <c r="J6" s="1216"/>
      <c r="K6" s="1216"/>
    </row>
    <row r="7" spans="1:11" x14ac:dyDescent="0.2">
      <c r="A7" s="651" t="s">
        <v>282</v>
      </c>
      <c r="B7" s="1882"/>
      <c r="C7" s="1882"/>
      <c r="D7" s="1882"/>
      <c r="E7" s="1883"/>
      <c r="F7" s="1150" t="s">
        <v>1015</v>
      </c>
      <c r="G7" s="571"/>
      <c r="H7" s="571"/>
      <c r="I7" s="571"/>
      <c r="J7" s="1214"/>
      <c r="K7" s="1216">
        <v>7048</v>
      </c>
    </row>
    <row r="8" spans="1:11" x14ac:dyDescent="0.2">
      <c r="A8" s="651" t="s">
        <v>407</v>
      </c>
      <c r="B8" s="1882"/>
      <c r="C8" s="1882"/>
      <c r="D8" s="1882"/>
      <c r="E8" s="1883"/>
      <c r="F8" s="1150" t="s">
        <v>1016</v>
      </c>
      <c r="G8" s="568"/>
      <c r="H8" s="568"/>
      <c r="I8" s="568"/>
      <c r="J8" s="1216"/>
      <c r="K8" s="1194"/>
    </row>
    <row r="9" spans="1:11" x14ac:dyDescent="0.2">
      <c r="A9" s="651" t="s">
        <v>145</v>
      </c>
      <c r="B9" s="1882"/>
      <c r="C9" s="1882"/>
      <c r="D9" s="1882"/>
      <c r="E9" s="1883"/>
      <c r="F9" s="256" t="s">
        <v>1018</v>
      </c>
      <c r="G9" s="568"/>
      <c r="H9" s="569"/>
      <c r="I9" s="569"/>
      <c r="J9" s="1214"/>
      <c r="K9" s="1216">
        <v>9521</v>
      </c>
    </row>
    <row r="10" spans="1:11" ht="12" customHeight="1" x14ac:dyDescent="0.2">
      <c r="A10" s="2299" t="s">
        <v>1911</v>
      </c>
      <c r="B10" s="2276"/>
      <c r="C10" s="2276"/>
      <c r="D10" s="2276"/>
      <c r="E10" s="2300"/>
      <c r="F10" s="1282" t="s">
        <v>1029</v>
      </c>
      <c r="G10" s="568"/>
      <c r="H10" s="1283"/>
      <c r="I10" s="563"/>
      <c r="J10" s="1216"/>
      <c r="K10" s="1216"/>
    </row>
    <row r="11" spans="1:11" x14ac:dyDescent="0.2">
      <c r="A11" s="2296" t="s">
        <v>167</v>
      </c>
      <c r="B11" s="2297"/>
      <c r="C11" s="2297"/>
      <c r="D11" s="2297"/>
      <c r="E11" s="2298"/>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40627</v>
      </c>
      <c r="I12" s="564">
        <f>SUM(I5:I11)</f>
        <v>0</v>
      </c>
      <c r="J12" s="564">
        <f>SUM(J5:J11)</f>
        <v>0</v>
      </c>
      <c r="K12" s="564">
        <f>SUM(K5:K11)</f>
        <v>16569</v>
      </c>
    </row>
    <row r="13" spans="1:11" ht="12.75" customHeight="1" thickTop="1" x14ac:dyDescent="0.2">
      <c r="A13" s="2287" t="s">
        <v>434</v>
      </c>
      <c r="B13" s="2288"/>
      <c r="C13" s="2288"/>
      <c r="D13" s="2288"/>
      <c r="E13" s="2289"/>
      <c r="F13" s="1151"/>
      <c r="G13" s="565"/>
      <c r="H13" s="566"/>
      <c r="I13" s="567"/>
      <c r="J13" s="567"/>
      <c r="K13" s="567"/>
    </row>
    <row r="14" spans="1:11" x14ac:dyDescent="0.2">
      <c r="A14" s="2304" t="s">
        <v>534</v>
      </c>
      <c r="B14" s="2304"/>
      <c r="C14" s="2304"/>
      <c r="D14" s="2304"/>
      <c r="E14" s="2305"/>
      <c r="F14" s="257" t="s">
        <v>1019</v>
      </c>
      <c r="G14" s="568"/>
      <c r="H14" s="563">
        <v>40627</v>
      </c>
      <c r="I14" s="569"/>
      <c r="J14" s="1184"/>
      <c r="K14" s="1216">
        <v>16569</v>
      </c>
    </row>
    <row r="15" spans="1:11" x14ac:dyDescent="0.2">
      <c r="A15" s="2297" t="s">
        <v>5</v>
      </c>
      <c r="B15" s="2297"/>
      <c r="C15" s="2297"/>
      <c r="D15" s="2297"/>
      <c r="E15" s="2298"/>
      <c r="F15" s="257" t="s">
        <v>1020</v>
      </c>
      <c r="G15" s="569"/>
      <c r="H15" s="563"/>
      <c r="I15" s="563"/>
      <c r="J15" s="1216"/>
      <c r="K15" s="1216"/>
    </row>
    <row r="16" spans="1:11" ht="12.75" customHeight="1" x14ac:dyDescent="0.2">
      <c r="A16" s="2297" t="s">
        <v>338</v>
      </c>
      <c r="B16" s="2297"/>
      <c r="C16" s="2297"/>
      <c r="D16" s="2297"/>
      <c r="E16" s="2298"/>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290" t="s">
        <v>432</v>
      </c>
      <c r="B18" s="2291"/>
      <c r="C18" s="2291"/>
      <c r="D18" s="2291"/>
      <c r="E18" s="2292"/>
      <c r="F18" s="257" t="s">
        <v>1106</v>
      </c>
      <c r="G18" s="568"/>
      <c r="H18" s="568"/>
      <c r="I18" s="568"/>
      <c r="J18" s="1216"/>
      <c r="K18" s="1202"/>
    </row>
    <row r="19" spans="1:11" ht="23.25" customHeight="1" x14ac:dyDescent="0.2">
      <c r="A19" s="2297" t="s">
        <v>489</v>
      </c>
      <c r="B19" s="2307"/>
      <c r="C19" s="2307"/>
      <c r="D19" s="2307"/>
      <c r="E19" s="2298"/>
      <c r="F19" s="257" t="s">
        <v>1107</v>
      </c>
      <c r="G19" s="568"/>
      <c r="H19" s="568"/>
      <c r="I19" s="568"/>
      <c r="J19" s="1216"/>
      <c r="K19" s="1202"/>
    </row>
    <row r="20" spans="1:11" ht="12.75" customHeight="1" x14ac:dyDescent="0.2">
      <c r="A20" s="2273" t="s">
        <v>1910</v>
      </c>
      <c r="B20" s="2274"/>
      <c r="C20" s="2274"/>
      <c r="D20" s="2274"/>
      <c r="E20" s="2275"/>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276" t="s">
        <v>1912</v>
      </c>
      <c r="B22" s="2276"/>
      <c r="C22" s="2276"/>
      <c r="D22" s="2276"/>
      <c r="E22" s="2306"/>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40627</v>
      </c>
      <c r="I23" s="564">
        <f>SUM(I14:I16,I21,I22)</f>
        <v>0</v>
      </c>
      <c r="J23" s="564">
        <f>SUM(J14:J16,J21,J22)</f>
        <v>0</v>
      </c>
      <c r="K23" s="564">
        <f>SUM(K14:K16,K21,K22)</f>
        <v>16569</v>
      </c>
    </row>
    <row r="24" spans="1:11" ht="12.75" customHeight="1" thickTop="1" thickBot="1" x14ac:dyDescent="0.25">
      <c r="A24" s="1243" t="s">
        <v>1952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01"/>
      <c r="I31" s="2302"/>
      <c r="J31" s="2302"/>
      <c r="K31" s="2302"/>
    </row>
    <row r="32" spans="1:11" x14ac:dyDescent="0.2">
      <c r="A32" s="59"/>
      <c r="B32" s="9"/>
      <c r="C32" s="9"/>
      <c r="D32" s="9"/>
      <c r="E32" s="552"/>
      <c r="F32" s="1157" t="s">
        <v>638</v>
      </c>
      <c r="G32" s="572"/>
      <c r="H32" s="2303"/>
      <c r="I32" s="2302"/>
      <c r="J32" s="2302"/>
      <c r="K32" s="2302"/>
    </row>
    <row r="33" spans="1:11" ht="9.75" customHeight="1" x14ac:dyDescent="0.2">
      <c r="A33" s="1790" t="s">
        <v>1909</v>
      </c>
      <c r="B33" s="113"/>
      <c r="C33" s="113"/>
      <c r="D33" s="113"/>
      <c r="E33" s="113"/>
      <c r="F33" s="113"/>
      <c r="G33" s="573"/>
      <c r="H33" s="2303"/>
      <c r="I33" s="2302"/>
      <c r="J33" s="2302"/>
      <c r="K33" s="2302"/>
    </row>
    <row r="34" spans="1:11" ht="9.75" customHeight="1" x14ac:dyDescent="0.2">
      <c r="A34" s="1791"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276" t="s">
        <v>639</v>
      </c>
      <c r="B41" s="2277"/>
      <c r="C41" s="2277"/>
      <c r="D41" s="2277"/>
      <c r="E41" s="2277"/>
      <c r="F41" s="2278"/>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1704</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2" sqref="F12:F13"/>
    </sheetView>
  </sheetViews>
  <sheetFormatPr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08"/>
      <c r="K1" s="2309"/>
      <c r="L1" s="2309"/>
    </row>
    <row r="2" spans="1:14" ht="48" customHeight="1" x14ac:dyDescent="0.2">
      <c r="A2" s="1871" t="s">
        <v>1978</v>
      </c>
      <c r="B2" s="635" t="s">
        <v>443</v>
      </c>
      <c r="C2" s="1565" t="s">
        <v>2077</v>
      </c>
      <c r="D2" s="1565" t="s">
        <v>1982</v>
      </c>
      <c r="E2" s="1565" t="s">
        <v>1979</v>
      </c>
      <c r="F2" s="1565" t="s">
        <v>2078</v>
      </c>
      <c r="G2" s="64" t="s">
        <v>708</v>
      </c>
      <c r="H2" s="1565" t="s">
        <v>2079</v>
      </c>
      <c r="I2" s="1565" t="s">
        <v>1980</v>
      </c>
      <c r="J2" s="1565" t="s">
        <v>1981</v>
      </c>
      <c r="K2" s="1565" t="s">
        <v>2080</v>
      </c>
      <c r="L2" s="1565" t="s">
        <v>2081</v>
      </c>
      <c r="M2" s="65"/>
      <c r="N2" s="65"/>
    </row>
    <row r="3" spans="1:14" ht="13.5" thickBot="1" x14ac:dyDescent="0.25">
      <c r="A3" s="655" t="s">
        <v>1060</v>
      </c>
      <c r="B3" s="636">
        <v>210</v>
      </c>
      <c r="C3" s="1715">
        <v>0</v>
      </c>
      <c r="D3" s="1715"/>
      <c r="E3" s="1715"/>
      <c r="F3" s="1067">
        <f>(C3+D3)-E3</f>
        <v>0</v>
      </c>
      <c r="G3" s="637"/>
      <c r="H3" s="1715">
        <v>0</v>
      </c>
      <c r="I3" s="1715"/>
      <c r="J3" s="171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20000</v>
      </c>
      <c r="D5" s="642"/>
      <c r="E5" s="642"/>
      <c r="F5" s="1067">
        <f>(C5+D5)-E5</f>
        <v>20000</v>
      </c>
      <c r="G5" s="638"/>
      <c r="H5" s="644"/>
      <c r="I5" s="644"/>
      <c r="J5" s="644"/>
      <c r="K5" s="649"/>
      <c r="L5" s="1066">
        <f>F5-K5</f>
        <v>20000</v>
      </c>
    </row>
    <row r="6" spans="1:14" ht="14.25" thickTop="1" thickBot="1" x14ac:dyDescent="0.25">
      <c r="A6" s="651" t="s">
        <v>1330</v>
      </c>
      <c r="B6" s="285">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17232340</v>
      </c>
      <c r="D8" s="643"/>
      <c r="E8" s="643"/>
      <c r="F8" s="1067">
        <f>(C8+D8)-E8</f>
        <v>17232340</v>
      </c>
      <c r="G8" s="639">
        <v>50</v>
      </c>
      <c r="H8" s="575">
        <v>6135754</v>
      </c>
      <c r="I8" s="575">
        <v>344647</v>
      </c>
      <c r="J8" s="575"/>
      <c r="K8" s="1066">
        <f>(H8+I8)-J8</f>
        <v>6480401</v>
      </c>
      <c r="L8" s="1066">
        <f>F8-K8</f>
        <v>10751939</v>
      </c>
    </row>
    <row r="9" spans="1:14" ht="14.25" thickTop="1" thickBot="1" x14ac:dyDescent="0.25">
      <c r="A9" s="651" t="s">
        <v>1332</v>
      </c>
      <c r="B9" s="285">
        <v>232</v>
      </c>
      <c r="C9" s="575">
        <v>0</v>
      </c>
      <c r="D9" s="575"/>
      <c r="E9" s="575"/>
      <c r="F9" s="1067">
        <f>(C9+D9)-E9</f>
        <v>0</v>
      </c>
      <c r="G9" s="639">
        <v>20</v>
      </c>
      <c r="H9" s="575">
        <v>0</v>
      </c>
      <c r="I9" s="575"/>
      <c r="J9" s="575"/>
      <c r="K9" s="1066">
        <f>(H9+I9)-J9</f>
        <v>0</v>
      </c>
      <c r="L9" s="1066">
        <f>F9-K9</f>
        <v>0</v>
      </c>
    </row>
    <row r="10" spans="1:14" ht="24" thickTop="1" thickBot="1" x14ac:dyDescent="0.25">
      <c r="A10" s="652" t="s">
        <v>1333</v>
      </c>
      <c r="B10" s="285">
        <v>240</v>
      </c>
      <c r="C10" s="1068">
        <v>2354399</v>
      </c>
      <c r="D10" s="1068">
        <v>194704</v>
      </c>
      <c r="E10" s="1068"/>
      <c r="F10" s="1069">
        <f>(C10+D10)-E10</f>
        <v>2549103</v>
      </c>
      <c r="G10" s="639">
        <v>20</v>
      </c>
      <c r="H10" s="1070">
        <v>918996</v>
      </c>
      <c r="I10" s="1070">
        <v>111118</v>
      </c>
      <c r="J10" s="1070"/>
      <c r="K10" s="1066">
        <f>(H10+I10)-J10</f>
        <v>1030114</v>
      </c>
      <c r="L10" s="1066">
        <f>F10-K10</f>
        <v>1518989</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2563649</v>
      </c>
      <c r="D12" s="643">
        <f>3295+586357</f>
        <v>589652</v>
      </c>
      <c r="E12" s="643"/>
      <c r="F12" s="1067">
        <f>(C12+D12)-E12</f>
        <v>3153301</v>
      </c>
      <c r="G12" s="639">
        <v>10</v>
      </c>
      <c r="H12" s="575">
        <v>1944485</v>
      </c>
      <c r="I12" s="575">
        <f>4116+158572</f>
        <v>162688</v>
      </c>
      <c r="J12" s="575"/>
      <c r="K12" s="1066">
        <f>(H12+I12)-J12</f>
        <v>2107173</v>
      </c>
      <c r="L12" s="1066">
        <f>F12-K12</f>
        <v>1046128</v>
      </c>
    </row>
    <row r="13" spans="1:14" ht="14.25" thickTop="1" thickBot="1" x14ac:dyDescent="0.25">
      <c r="A13" s="654" t="s">
        <v>1335</v>
      </c>
      <c r="B13" s="285">
        <v>252</v>
      </c>
      <c r="C13" s="643">
        <v>972639</v>
      </c>
      <c r="D13" s="643"/>
      <c r="E13" s="643"/>
      <c r="F13" s="1067">
        <f>(C13+D13)-E13</f>
        <v>972639</v>
      </c>
      <c r="G13" s="639">
        <v>5</v>
      </c>
      <c r="H13" s="575">
        <v>959996</v>
      </c>
      <c r="I13" s="575">
        <v>8070</v>
      </c>
      <c r="J13" s="575"/>
      <c r="K13" s="1066">
        <f>(H13+I13)-J13</f>
        <v>968066</v>
      </c>
      <c r="L13" s="1066">
        <f>F13-K13</f>
        <v>4573</v>
      </c>
    </row>
    <row r="14" spans="1:14" ht="14.25" thickTop="1" thickBot="1" x14ac:dyDescent="0.25">
      <c r="A14" s="654" t="s">
        <v>1336</v>
      </c>
      <c r="B14" s="285">
        <v>253</v>
      </c>
      <c r="C14" s="575">
        <v>0</v>
      </c>
      <c r="D14" s="575"/>
      <c r="E14" s="575"/>
      <c r="F14" s="1067">
        <f>(C14+D14)-E14</f>
        <v>0</v>
      </c>
      <c r="G14" s="639">
        <v>3</v>
      </c>
      <c r="H14" s="575">
        <v>0</v>
      </c>
      <c r="I14" s="575"/>
      <c r="J14" s="575"/>
      <c r="K14" s="1066">
        <f>(H14+I14)-J14</f>
        <v>0</v>
      </c>
      <c r="L14" s="1066">
        <f>F14-K14</f>
        <v>0</v>
      </c>
    </row>
    <row r="15" spans="1:14" ht="15" customHeight="1" thickTop="1" thickBot="1" x14ac:dyDescent="0.25">
      <c r="A15" s="650" t="s">
        <v>624</v>
      </c>
      <c r="B15" s="636">
        <v>260</v>
      </c>
      <c r="C15" s="643">
        <v>0</v>
      </c>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23143027</v>
      </c>
      <c r="D16" s="645">
        <f>SUM(D3,D5:D6,D8:D10,D12:D15)</f>
        <v>784356</v>
      </c>
      <c r="E16" s="645">
        <f>SUM(E3,E5:E6,E8:E10,E12:E15)</f>
        <v>0</v>
      </c>
      <c r="F16" s="645">
        <f>SUM(F3,F5:F6,F8:F10,F12:F15)</f>
        <v>23927383</v>
      </c>
      <c r="G16" s="639"/>
      <c r="H16" s="645">
        <f>SUM(H3,H6,H8:H10,H12:H14,)</f>
        <v>9959231</v>
      </c>
      <c r="I16" s="645">
        <f>SUM(I3,I6,I8:I10,I12:I14,)</f>
        <v>626523</v>
      </c>
      <c r="J16" s="645">
        <f>SUM(J3,J6,J8:J10,J12:J14,)</f>
        <v>0</v>
      </c>
      <c r="K16" s="1067">
        <f>(H16+I16)-J16</f>
        <v>10585754</v>
      </c>
      <c r="L16" s="1067">
        <f>F16-K16</f>
        <v>13341629</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626523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7"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13" t="s">
        <v>1983</v>
      </c>
      <c r="B1" s="2314"/>
      <c r="C1" s="2314"/>
      <c r="D1" s="2314"/>
      <c r="E1" s="2314"/>
      <c r="F1" s="2315"/>
      <c r="G1" s="940"/>
    </row>
    <row r="2" spans="1:7" ht="13.5" thickBot="1" x14ac:dyDescent="0.25">
      <c r="A2" s="2316" t="s">
        <v>566</v>
      </c>
      <c r="B2" s="2317"/>
      <c r="C2" s="2317"/>
      <c r="D2" s="2317"/>
      <c r="E2" s="2317"/>
      <c r="F2" s="2318"/>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19"/>
      <c r="B5" s="2320"/>
      <c r="C5" s="2320"/>
      <c r="D5" s="2320"/>
      <c r="E5" s="2320"/>
      <c r="F5" s="2320"/>
    </row>
    <row r="6" spans="1:7" ht="13.5" customHeight="1" thickBot="1" x14ac:dyDescent="0.25">
      <c r="A6" s="2310" t="s">
        <v>1315</v>
      </c>
      <c r="B6" s="2311"/>
      <c r="C6" s="2311"/>
      <c r="D6" s="2311"/>
      <c r="E6" s="2311"/>
      <c r="F6" s="2312"/>
      <c r="G6" s="357"/>
    </row>
    <row r="7" spans="1:7" s="357" customFormat="1" ht="12" thickTop="1" x14ac:dyDescent="0.2">
      <c r="A7" s="943" t="s">
        <v>591</v>
      </c>
      <c r="B7" s="578"/>
      <c r="C7" s="579"/>
      <c r="D7" s="578"/>
      <c r="E7" s="579"/>
      <c r="F7" s="578"/>
    </row>
    <row r="8" spans="1:7" ht="12" customHeight="1" x14ac:dyDescent="0.2">
      <c r="A8" s="359" t="s">
        <v>537</v>
      </c>
      <c r="B8" s="944" t="s">
        <v>1874</v>
      </c>
      <c r="C8" s="358"/>
      <c r="D8" s="359" t="s">
        <v>590</v>
      </c>
      <c r="E8" s="579" t="s">
        <v>1133</v>
      </c>
      <c r="F8" s="945">
        <f>'Expenditures 15-22'!K114</f>
        <v>6577508</v>
      </c>
      <c r="G8" s="357"/>
    </row>
    <row r="9" spans="1:7" ht="12" customHeight="1" x14ac:dyDescent="0.2">
      <c r="A9" s="359" t="s">
        <v>538</v>
      </c>
      <c r="B9" s="944" t="s">
        <v>1875</v>
      </c>
      <c r="C9" s="358"/>
      <c r="D9" s="359" t="s">
        <v>590</v>
      </c>
      <c r="E9" s="579"/>
      <c r="F9" s="946">
        <f>'Expenditures 15-22'!K150</f>
        <v>919334</v>
      </c>
      <c r="G9" s="947"/>
    </row>
    <row r="10" spans="1:7" ht="12" customHeight="1" x14ac:dyDescent="0.2">
      <c r="A10" s="359" t="s">
        <v>588</v>
      </c>
      <c r="B10" s="944" t="s">
        <v>1876</v>
      </c>
      <c r="C10" s="358"/>
      <c r="D10" s="359" t="s">
        <v>590</v>
      </c>
      <c r="E10" s="579"/>
      <c r="F10" s="946">
        <f>'Expenditures 15-22'!K168</f>
        <v>848761</v>
      </c>
      <c r="G10" s="947"/>
    </row>
    <row r="11" spans="1:7" ht="12" customHeight="1" x14ac:dyDescent="0.2">
      <c r="A11" s="359" t="s">
        <v>539</v>
      </c>
      <c r="B11" s="944" t="s">
        <v>1877</v>
      </c>
      <c r="C11" s="358"/>
      <c r="D11" s="359" t="s">
        <v>590</v>
      </c>
      <c r="E11" s="579"/>
      <c r="F11" s="946">
        <f>'Expenditures 15-22'!K204</f>
        <v>372742</v>
      </c>
      <c r="G11" s="947"/>
    </row>
    <row r="12" spans="1:7" ht="12" customHeight="1" x14ac:dyDescent="0.2">
      <c r="A12" s="359" t="s">
        <v>540</v>
      </c>
      <c r="B12" s="944" t="s">
        <v>1878</v>
      </c>
      <c r="C12" s="358"/>
      <c r="D12" s="359" t="s">
        <v>590</v>
      </c>
      <c r="E12" s="579"/>
      <c r="F12" s="946">
        <f>'Expenditures 15-22'!K288</f>
        <v>302714</v>
      </c>
      <c r="G12" s="947"/>
    </row>
    <row r="13" spans="1:7" ht="12" customHeight="1" x14ac:dyDescent="0.2">
      <c r="A13" s="359" t="s">
        <v>113</v>
      </c>
      <c r="B13" s="944" t="s">
        <v>1879</v>
      </c>
      <c r="C13" s="358"/>
      <c r="D13" s="359" t="s">
        <v>590</v>
      </c>
      <c r="E13" s="579"/>
      <c r="F13" s="946">
        <f>'Expenditures 15-22'!K331</f>
        <v>179929</v>
      </c>
      <c r="G13" s="948"/>
    </row>
    <row r="14" spans="1:7" ht="12" customHeight="1" thickBot="1" x14ac:dyDescent="0.25">
      <c r="A14" s="949"/>
      <c r="B14" s="580"/>
      <c r="C14" s="581"/>
      <c r="D14" s="1004" t="s">
        <v>590</v>
      </c>
      <c r="E14" s="592" t="s">
        <v>1133</v>
      </c>
      <c r="F14" s="950">
        <f>SUM(F8:F13)</f>
        <v>9200988</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1880</v>
      </c>
      <c r="C34" s="962" t="str">
        <f>'Expenditures 15-22'!B7</f>
        <v>1125</v>
      </c>
      <c r="D34" s="963" t="str">
        <f>'Expenditures 15-22'!A7</f>
        <v>Pre-K Programs</v>
      </c>
      <c r="E34" s="579"/>
      <c r="F34" s="1108">
        <f>'Expenditures 15-22'!K7-SUM('Expenditures 15-22'!G7,'Expenditures 15-22'!I7)</f>
        <v>115074</v>
      </c>
      <c r="G34" s="357"/>
    </row>
    <row r="35" spans="1:7" ht="12" customHeight="1" x14ac:dyDescent="0.2">
      <c r="A35" s="359" t="s">
        <v>537</v>
      </c>
      <c r="B35" s="359" t="s">
        <v>1881</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1882</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1883</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1884</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1885</v>
      </c>
      <c r="C52" s="965" t="str">
        <f>'Expenditures 15-22'!B75</f>
        <v>3000</v>
      </c>
      <c r="D52" s="964" t="s">
        <v>527</v>
      </c>
      <c r="E52" s="579"/>
      <c r="F52" s="1108">
        <f>'Expenditures 15-22'!K75-SUM('Expenditures 15-22'!G75,'Expenditures 15-22'!I75)</f>
        <v>44834</v>
      </c>
      <c r="G52" s="357"/>
    </row>
    <row r="53" spans="1:7" ht="12" customHeight="1" x14ac:dyDescent="0.2">
      <c r="A53" s="359" t="s">
        <v>537</v>
      </c>
      <c r="B53" s="359" t="s">
        <v>1886</v>
      </c>
      <c r="C53" s="965">
        <f>'Expenditures 15-22'!B102</f>
        <v>4000</v>
      </c>
      <c r="D53" s="964" t="str">
        <f>'Expenditures 15-22'!A102</f>
        <v>Total Payments to Other Govt Units</v>
      </c>
      <c r="E53" s="579"/>
      <c r="F53" s="1108">
        <f>'Expenditures 15-22'!K102</f>
        <v>319007</v>
      </c>
      <c r="G53" s="357"/>
    </row>
    <row r="54" spans="1:7" ht="12" customHeight="1" x14ac:dyDescent="0.2">
      <c r="A54" s="359" t="s">
        <v>537</v>
      </c>
      <c r="B54" s="359" t="s">
        <v>1887</v>
      </c>
      <c r="C54" s="965" t="s">
        <v>1159</v>
      </c>
      <c r="D54" s="961" t="s">
        <v>1301</v>
      </c>
      <c r="E54" s="579"/>
      <c r="F54" s="1108">
        <f>'Expenditures 15-22'!G114</f>
        <v>104209</v>
      </c>
      <c r="G54" s="357"/>
    </row>
    <row r="55" spans="1:7" ht="12" customHeight="1" x14ac:dyDescent="0.2">
      <c r="A55" s="359" t="s">
        <v>537</v>
      </c>
      <c r="B55" s="359" t="s">
        <v>1888</v>
      </c>
      <c r="C55" s="965" t="s">
        <v>1159</v>
      </c>
      <c r="D55" s="961" t="s">
        <v>330</v>
      </c>
      <c r="E55" s="579"/>
      <c r="F55" s="1108">
        <f>'Expenditures 15-22'!I114</f>
        <v>0</v>
      </c>
      <c r="G55" s="357"/>
    </row>
    <row r="56" spans="1:7" ht="12" customHeight="1" x14ac:dyDescent="0.2">
      <c r="A56" s="359" t="s">
        <v>538</v>
      </c>
      <c r="B56" s="359" t="s">
        <v>1889</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1890</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1891</v>
      </c>
      <c r="C58" s="962" t="s">
        <v>1159</v>
      </c>
      <c r="D58" s="961" t="s">
        <v>1301</v>
      </c>
      <c r="E58" s="579"/>
      <c r="F58" s="1110">
        <f>'Expenditures 15-22'!G150</f>
        <v>303840</v>
      </c>
      <c r="G58" s="357"/>
    </row>
    <row r="59" spans="1:7" ht="12" customHeight="1" x14ac:dyDescent="0.2">
      <c r="A59" s="971" t="s">
        <v>538</v>
      </c>
      <c r="B59" s="68" t="s">
        <v>1892</v>
      </c>
      <c r="C59" s="1051" t="s">
        <v>1159</v>
      </c>
      <c r="D59" s="68" t="s">
        <v>330</v>
      </c>
      <c r="F59" s="1111">
        <f>'Expenditures 15-22'!I150</f>
        <v>0</v>
      </c>
      <c r="G59" s="357"/>
    </row>
    <row r="60" spans="1:7" ht="12" customHeight="1" x14ac:dyDescent="0.2">
      <c r="A60" s="971" t="s">
        <v>588</v>
      </c>
      <c r="B60" s="68" t="s">
        <v>1893</v>
      </c>
      <c r="C60" s="1051">
        <v>4000</v>
      </c>
      <c r="D60" s="68" t="s">
        <v>356</v>
      </c>
      <c r="F60" s="1112">
        <f>'Expenditures 15-22'!K154</f>
        <v>0</v>
      </c>
      <c r="G60" s="357"/>
    </row>
    <row r="61" spans="1:7" ht="12" customHeight="1" x14ac:dyDescent="0.2">
      <c r="A61" s="968" t="s">
        <v>588</v>
      </c>
      <c r="B61" s="968" t="s">
        <v>1894</v>
      </c>
      <c r="C61" s="969" t="str">
        <f>'Expenditures 15-22'!B164</f>
        <v>5300</v>
      </c>
      <c r="D61" s="1053" t="s">
        <v>355</v>
      </c>
      <c r="E61" s="593"/>
      <c r="F61" s="1108">
        <f>'Expenditures 15-22'!K164</f>
        <v>560000</v>
      </c>
      <c r="G61" s="357"/>
    </row>
    <row r="62" spans="1:7" ht="12" customHeight="1" x14ac:dyDescent="0.2">
      <c r="A62" s="359" t="s">
        <v>539</v>
      </c>
      <c r="B62" s="359" t="s">
        <v>1895</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1896</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1897</v>
      </c>
      <c r="C64" s="969" t="str">
        <f>'Expenditures 15-22'!B200</f>
        <v>5300</v>
      </c>
      <c r="D64" s="1052" t="s">
        <v>355</v>
      </c>
      <c r="E64" s="579"/>
      <c r="F64" s="1108">
        <f>'Expenditures 15-22'!K200</f>
        <v>0</v>
      </c>
      <c r="G64" s="357"/>
    </row>
    <row r="65" spans="1:8" ht="12" customHeight="1" x14ac:dyDescent="0.2">
      <c r="A65" s="359" t="s">
        <v>539</v>
      </c>
      <c r="B65" s="359" t="s">
        <v>1898</v>
      </c>
      <c r="C65" s="962" t="s">
        <v>1159</v>
      </c>
      <c r="D65" s="961" t="s">
        <v>1301</v>
      </c>
      <c r="E65" s="579"/>
      <c r="F65" s="1108">
        <f>'Expenditures 15-22'!G204</f>
        <v>0</v>
      </c>
      <c r="G65" s="357"/>
    </row>
    <row r="66" spans="1:8" ht="12" customHeight="1" x14ac:dyDescent="0.2">
      <c r="A66" s="359" t="s">
        <v>539</v>
      </c>
      <c r="B66" s="359" t="s">
        <v>1899</v>
      </c>
      <c r="C66" s="962" t="s">
        <v>1159</v>
      </c>
      <c r="D66" s="961" t="s">
        <v>330</v>
      </c>
      <c r="E66" s="579"/>
      <c r="F66" s="1108">
        <f>'Expenditures 15-22'!I204</f>
        <v>0</v>
      </c>
      <c r="G66" s="357"/>
    </row>
    <row r="67" spans="1:8" ht="12" customHeight="1" x14ac:dyDescent="0.2">
      <c r="A67" s="359" t="s">
        <v>540</v>
      </c>
      <c r="B67" s="359" t="s">
        <v>1900</v>
      </c>
      <c r="C67" s="962" t="str">
        <f>'Expenditures 15-22'!B210</f>
        <v>1125</v>
      </c>
      <c r="D67" s="1052" t="str">
        <f>'Expenditures 15-22'!A210</f>
        <v>Pre-K Programs</v>
      </c>
      <c r="E67" s="579"/>
      <c r="F67" s="1108">
        <f>'Expenditures 15-22'!K210</f>
        <v>4045</v>
      </c>
      <c r="G67" s="357"/>
    </row>
    <row r="68" spans="1:8" ht="12" customHeight="1" x14ac:dyDescent="0.2">
      <c r="A68" s="359" t="s">
        <v>540</v>
      </c>
      <c r="B68" s="359" t="s">
        <v>1901</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1902</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1903</v>
      </c>
      <c r="C71" s="962">
        <f>'Expenditures 15-22'!B218</f>
        <v>1600</v>
      </c>
      <c r="D71" s="963" t="str">
        <f>'Expenditures 15-22'!A218</f>
        <v>Summer School Programs</v>
      </c>
      <c r="E71" s="579"/>
      <c r="F71" s="1108">
        <f>'Expenditures 15-22'!K218</f>
        <v>0</v>
      </c>
      <c r="G71" s="357"/>
    </row>
    <row r="72" spans="1:8" ht="12" customHeight="1" x14ac:dyDescent="0.2">
      <c r="A72" s="359" t="s">
        <v>540</v>
      </c>
      <c r="B72" s="359" t="s">
        <v>1904</v>
      </c>
      <c r="C72" s="962">
        <f>'Expenditures 15-22'!B274</f>
        <v>3000</v>
      </c>
      <c r="D72" s="952" t="s">
        <v>527</v>
      </c>
      <c r="E72" s="579"/>
      <c r="F72" s="1108">
        <f>'Expenditures 15-22'!K274</f>
        <v>3021</v>
      </c>
      <c r="G72" s="357"/>
    </row>
    <row r="73" spans="1:8" ht="12" customHeight="1" x14ac:dyDescent="0.2">
      <c r="A73" s="359" t="s">
        <v>540</v>
      </c>
      <c r="B73" s="359" t="s">
        <v>1905</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1862</v>
      </c>
      <c r="E75" s="595" t="s">
        <v>1133</v>
      </c>
      <c r="F75" s="1113">
        <f>SUM(F18:F73)</f>
        <v>1454030</v>
      </c>
      <c r="G75" s="357"/>
    </row>
    <row r="76" spans="1:8" s="971" customFormat="1" ht="12" customHeight="1" thickTop="1" thickBot="1" x14ac:dyDescent="0.25">
      <c r="A76" s="585"/>
      <c r="B76" s="583"/>
      <c r="C76" s="584"/>
      <c r="D76" s="970" t="s">
        <v>1861</v>
      </c>
      <c r="E76" s="595"/>
      <c r="F76" s="1114">
        <f>(F14-F75)</f>
        <v>7746958</v>
      </c>
      <c r="G76" s="359"/>
    </row>
    <row r="77" spans="1:8" s="971" customFormat="1" ht="12" customHeight="1" thickTop="1" x14ac:dyDescent="0.2">
      <c r="A77" s="586"/>
      <c r="B77" s="583"/>
      <c r="C77" s="584"/>
      <c r="D77" s="970" t="s">
        <v>1953</v>
      </c>
      <c r="E77" s="595"/>
      <c r="F77" s="1624">
        <v>744.04</v>
      </c>
      <c r="G77" s="360"/>
      <c r="H77" s="359"/>
    </row>
    <row r="78" spans="1:8" s="971" customFormat="1" ht="12" customHeight="1" thickBot="1" x14ac:dyDescent="0.25">
      <c r="A78" s="587"/>
      <c r="B78" s="583"/>
      <c r="C78" s="584"/>
      <c r="D78" s="970" t="s">
        <v>1932</v>
      </c>
      <c r="E78" s="595" t="s">
        <v>1133</v>
      </c>
      <c r="F78" s="1115">
        <f>IF(F77&gt;0,F76/F77," Complete Line 77")</f>
        <v>10412.018171066073</v>
      </c>
      <c r="G78" s="359"/>
    </row>
    <row r="79" spans="1:8" s="971" customFormat="1" ht="12" thickTop="1" x14ac:dyDescent="0.2">
      <c r="A79" s="384"/>
      <c r="B79" s="359"/>
      <c r="C79" s="358"/>
      <c r="D79" s="582"/>
      <c r="E79" s="579"/>
      <c r="F79" s="972"/>
      <c r="G79" s="359"/>
    </row>
    <row r="80" spans="1:8" s="971" customFormat="1" ht="12" thickBot="1" x14ac:dyDescent="0.25">
      <c r="A80" s="2310" t="s">
        <v>1316</v>
      </c>
      <c r="B80" s="2311"/>
      <c r="C80" s="2311"/>
      <c r="D80" s="2311"/>
      <c r="E80" s="2311"/>
      <c r="F80" s="2312"/>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1037</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119813</v>
      </c>
      <c r="G93" s="979"/>
    </row>
    <row r="94" spans="1:7" ht="12" customHeight="1" x14ac:dyDescent="0.2">
      <c r="A94" s="980" t="s">
        <v>147</v>
      </c>
      <c r="B94" s="980" t="s">
        <v>183</v>
      </c>
      <c r="C94" s="977">
        <v>1700</v>
      </c>
      <c r="D94" s="986" t="str">
        <f>'Revenues 9-14'!A82</f>
        <v>Total District/School Activity Income</v>
      </c>
      <c r="E94" s="385"/>
      <c r="F94" s="1073">
        <f>SUM('Revenues 9-14'!C82,'Revenues 9-14'!D82)</f>
        <v>46548</v>
      </c>
      <c r="G94" s="979"/>
    </row>
    <row r="95" spans="1:7" ht="12" customHeight="1" x14ac:dyDescent="0.2">
      <c r="A95" s="980" t="s">
        <v>537</v>
      </c>
      <c r="B95" s="980" t="s">
        <v>184</v>
      </c>
      <c r="C95" s="977">
        <f>'Revenues 9-14'!B84</f>
        <v>1811</v>
      </c>
      <c r="D95" s="978" t="str">
        <f>'Revenues 9-14'!A84</f>
        <v>Rentals - Regular Textbooks</v>
      </c>
      <c r="E95" s="385"/>
      <c r="F95" s="1073">
        <f>'Revenues 9-14'!C84</f>
        <v>86145</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100</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409618</v>
      </c>
      <c r="G104" s="979"/>
    </row>
    <row r="105" spans="1:7" ht="12" customHeight="1" x14ac:dyDescent="0.2">
      <c r="A105" s="980" t="s">
        <v>780</v>
      </c>
      <c r="B105" s="980" t="s">
        <v>1771</v>
      </c>
      <c r="C105" s="988">
        <v>3200</v>
      </c>
      <c r="D105" s="978" t="str">
        <f>'Revenues 9-14'!A140</f>
        <v>Total Career and Technical Education</v>
      </c>
      <c r="E105" s="385"/>
      <c r="F105" s="1073">
        <f>SUM('Revenues 9-14'!C140,'Revenues 9-14'!D140,'Revenues 9-14'!G140)</f>
        <v>2052</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553</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9521</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178545</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750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0</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92861</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73674</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111025</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1772</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1773</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1774</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1775</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1776</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1777</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1922</v>
      </c>
      <c r="C160" s="1186" t="s">
        <v>1006</v>
      </c>
      <c r="D160" s="1187" t="s">
        <v>905</v>
      </c>
      <c r="E160" s="1188"/>
      <c r="F160" s="1073">
        <f>SUM(F136:F159)</f>
        <v>0</v>
      </c>
      <c r="G160" s="381"/>
    </row>
    <row r="161" spans="1:7" s="578" customFormat="1" x14ac:dyDescent="0.2">
      <c r="A161" s="1185" t="s">
        <v>537</v>
      </c>
      <c r="B161" s="1247" t="s">
        <v>1802</v>
      </c>
      <c r="C161" s="1186" t="s">
        <v>1800</v>
      </c>
      <c r="D161" s="1187" t="s">
        <v>1801</v>
      </c>
      <c r="E161" s="1188"/>
      <c r="F161" s="1073">
        <f>SUM('Revenues 9-14'!C260)</f>
        <v>0</v>
      </c>
      <c r="G161" s="381"/>
    </row>
    <row r="162" spans="1:7" s="578" customFormat="1" x14ac:dyDescent="0.2">
      <c r="A162" s="1185" t="s">
        <v>589</v>
      </c>
      <c r="B162" s="1247" t="s">
        <v>1871</v>
      </c>
      <c r="C162" s="1186" t="s">
        <v>1872</v>
      </c>
      <c r="D162" s="1187" t="s">
        <v>1873</v>
      </c>
      <c r="E162" s="1188"/>
      <c r="F162" s="1073">
        <f>SUM('Revenues 9-14'!C261:H261,'Revenues 9-14'!J261:K261)</f>
        <v>0</v>
      </c>
      <c r="G162" s="381"/>
    </row>
    <row r="163" spans="1:7" ht="12" customHeight="1" x14ac:dyDescent="0.2">
      <c r="A163" s="382" t="s">
        <v>1193</v>
      </c>
      <c r="B163" s="382" t="s">
        <v>1906</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1803</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1907</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20417</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8159</v>
      </c>
      <c r="G171" s="1001">
        <v>6320</v>
      </c>
    </row>
    <row r="172" spans="1:7" ht="12" customHeight="1" x14ac:dyDescent="0.2">
      <c r="A172" s="382" t="s">
        <v>772</v>
      </c>
      <c r="B172" s="382" t="s">
        <v>1804</v>
      </c>
      <c r="C172" s="995">
        <f>'Revenues 9-14'!B271</f>
        <v>4992</v>
      </c>
      <c r="D172" s="996" t="str">
        <f>'Revenues 9-14'!A271</f>
        <v>Medicaid Matching Funds - Fee-for-Service Program</v>
      </c>
      <c r="E172" s="385"/>
      <c r="F172" s="1073">
        <f>SUM('Revenues 9-14'!C271:D271,'Revenues 9-14'!F271:G271)</f>
        <v>3622</v>
      </c>
      <c r="G172" s="1001"/>
    </row>
    <row r="173" spans="1:7" x14ac:dyDescent="0.2">
      <c r="A173" s="1050" t="s">
        <v>772</v>
      </c>
      <c r="B173" s="998" t="s">
        <v>1908</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1930</v>
      </c>
      <c r="E175" s="1056" t="s">
        <v>1133</v>
      </c>
      <c r="F175" s="1117">
        <f>SUM(F83:F135,F160:F173)</f>
        <v>1164440</v>
      </c>
    </row>
    <row r="176" spans="1:7" ht="12" customHeight="1" x14ac:dyDescent="0.2">
      <c r="A176" s="588"/>
      <c r="B176" s="589"/>
      <c r="C176" s="590"/>
      <c r="D176" s="1002" t="s">
        <v>1929</v>
      </c>
      <c r="E176" s="1056"/>
      <c r="F176" s="1118">
        <f>'PCTC-OEPP 28-29'!F76-F175</f>
        <v>6582518</v>
      </c>
    </row>
    <row r="177" spans="1:7" ht="12" customHeight="1" x14ac:dyDescent="0.2">
      <c r="A177" s="588"/>
      <c r="B177" s="589"/>
      <c r="C177" s="590"/>
      <c r="D177" s="1002" t="s">
        <v>797</v>
      </c>
      <c r="E177" s="1056"/>
      <c r="F177" s="1118">
        <f>'Cap Outlay Deprec 27'!I18</f>
        <v>626523</v>
      </c>
    </row>
    <row r="178" spans="1:7" ht="12" customHeight="1" x14ac:dyDescent="0.2">
      <c r="A178" s="588"/>
      <c r="B178" s="589"/>
      <c r="C178" s="590"/>
      <c r="D178" s="1002" t="s">
        <v>1931</v>
      </c>
      <c r="E178" s="1056"/>
      <c r="F178" s="1118">
        <f>F176+F177</f>
        <v>7209041</v>
      </c>
    </row>
    <row r="179" spans="1:7" ht="12" customHeight="1" x14ac:dyDescent="0.2">
      <c r="A179" s="588"/>
      <c r="B179" s="591"/>
      <c r="C179" s="590"/>
      <c r="D179" s="1002" t="s">
        <v>1984</v>
      </c>
      <c r="E179" s="1056"/>
      <c r="F179" s="1119">
        <f>'PCTC-OEPP 28-29'!F77</f>
        <v>744.04</v>
      </c>
      <c r="G179" s="69"/>
    </row>
    <row r="180" spans="1:7" ht="12" customHeight="1" thickBot="1" x14ac:dyDescent="0.25">
      <c r="A180" s="588"/>
      <c r="B180" s="591"/>
      <c r="C180" s="590"/>
      <c r="D180" s="1002" t="s">
        <v>2082</v>
      </c>
      <c r="E180" s="1056" t="s">
        <v>2083</v>
      </c>
      <c r="F180" s="1120">
        <f>F178/F179</f>
        <v>9689.0503198752758</v>
      </c>
      <c r="G180" s="68">
        <v>6323</v>
      </c>
    </row>
    <row r="181" spans="1:7" ht="12" thickTop="1" x14ac:dyDescent="0.2">
      <c r="B181" s="69"/>
      <c r="C181" s="386"/>
      <c r="D181" s="69"/>
      <c r="E181" s="386"/>
      <c r="F181" s="69"/>
      <c r="G181" s="1003">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5" t="s">
        <v>1677</v>
      </c>
      <c r="B3" s="849"/>
      <c r="C3" s="849"/>
      <c r="D3" s="849"/>
      <c r="E3" s="856"/>
      <c r="F3" s="856"/>
      <c r="G3" s="850"/>
    </row>
    <row r="4" spans="1:9" ht="12" customHeight="1" x14ac:dyDescent="0.2">
      <c r="A4" s="853" t="s">
        <v>873</v>
      </c>
      <c r="B4" s="852"/>
      <c r="C4" s="852"/>
      <c r="D4" s="852"/>
      <c r="E4" s="857"/>
      <c r="F4" s="858"/>
      <c r="G4" s="859"/>
      <c r="H4" s="22"/>
      <c r="I4" s="22"/>
    </row>
    <row r="5" spans="1:9" s="1711" customFormat="1" ht="57" customHeight="1" x14ac:dyDescent="0.2">
      <c r="A5" s="2321" t="s">
        <v>1690</v>
      </c>
      <c r="B5" s="2322"/>
      <c r="C5" s="2322"/>
      <c r="D5" s="2322"/>
      <c r="E5" s="2322"/>
      <c r="F5" s="2322"/>
      <c r="G5" s="2323"/>
      <c r="H5" s="3"/>
      <c r="I5" s="1710"/>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326" t="s">
        <v>2072</v>
      </c>
      <c r="B11" s="2327"/>
      <c r="C11" s="2327"/>
      <c r="D11" s="2270"/>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6" t="s">
        <v>1703</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4592804</v>
      </c>
      <c r="F19" s="771"/>
      <c r="G19" s="773">
        <f>'Expenditures 15-22'!K33-SUM('Expenditures 15-22'!G33,'Expenditures 15-22'!I33)+'Expenditures 15-22'!D223</f>
        <v>4592804</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158016</v>
      </c>
      <c r="F21" s="771"/>
      <c r="G21" s="773">
        <f>'Expenditures 15-22'!K42-SUM('Expenditures 15-22'!G42,'Expenditures 15-22'!I42)+'Expenditures 15-22'!K120-SUM('Expenditures 15-22'!G120,'Expenditures 15-22'!I120)+'Expenditures 15-22'!K174-SUM('Expenditures 15-22'!G174,'Expenditures 15-22'!I174)+'Expenditures 15-22'!D232</f>
        <v>158016</v>
      </c>
      <c r="H21" s="286"/>
      <c r="I21" s="216"/>
    </row>
    <row r="22" spans="1:9" s="2" customFormat="1" ht="12" customHeight="1" x14ac:dyDescent="0.2">
      <c r="A22" s="770" t="s">
        <v>662</v>
      </c>
      <c r="B22" s="766"/>
      <c r="C22" s="765">
        <v>2200</v>
      </c>
      <c r="D22" s="771"/>
      <c r="E22" s="772">
        <f>'Expenditures 15-22'!K47-SUM('Expenditures 15-22'!G47,'Expenditures 15-22'!I47)+'Expenditures 15-22'!D237</f>
        <v>349292</v>
      </c>
      <c r="F22" s="771"/>
      <c r="G22" s="773">
        <f>'Expenditures 15-22'!K47-SUM('Expenditures 15-22'!G47,'Expenditures 15-22'!I47)+'Expenditures 15-22'!D237</f>
        <v>349292</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486540</v>
      </c>
      <c r="F23" s="771"/>
      <c r="G23" s="772">
        <f>'Expenditures 15-22'!K53-SUM('Expenditures 15-22'!G53,'Expenditures 15-22'!I53)+'Expenditures 15-22'!D251+'Expenditures 15-22'!K323-SUM('Expenditures 15-22'!G323,'Expenditures 15-22'!I323)</f>
        <v>486540</v>
      </c>
      <c r="H23" s="286"/>
      <c r="I23" s="216"/>
    </row>
    <row r="24" spans="1:9" s="2" customFormat="1" ht="12" customHeight="1" x14ac:dyDescent="0.2">
      <c r="A24" s="770" t="s">
        <v>664</v>
      </c>
      <c r="B24" s="766"/>
      <c r="C24" s="765">
        <v>2400</v>
      </c>
      <c r="D24" s="771"/>
      <c r="E24" s="772">
        <f>'Expenditures 15-22'!K57-SUM('Expenditures 15-22'!G57,'Expenditures 15-22'!I57)+'Expenditures 15-22'!D255</f>
        <v>522961</v>
      </c>
      <c r="F24" s="771"/>
      <c r="G24" s="773">
        <f>'Expenditures 15-22'!K57-SUM('Expenditures 15-22'!G57,'Expenditures 15-22'!I57)+'Expenditures 15-22'!D255</f>
        <v>522961</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105098</v>
      </c>
      <c r="E27" s="772">
        <f>E8</f>
        <v>0</v>
      </c>
      <c r="F27" s="772">
        <f>'Expenditures 15-22'!K60-SUM('Expenditures 15-22'!G60,'Expenditures 15-22'!I60)+'Expenditures 15-22'!D258-E8</f>
        <v>105098</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654076</v>
      </c>
      <c r="F28" s="775">
        <f>'Expenditures 15-22'!K61-SUM('Expenditures 15-22'!G61,'Expenditures 15-22'!I61)+'Expenditures 15-22'!K124-SUM('Expenditures 15-22'!G124,'Expenditures 15-22'!I124)+'Expenditures 15-22'!D260-E9</f>
        <v>654076</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400797</v>
      </c>
      <c r="F29" s="771"/>
      <c r="G29" s="773">
        <f>'Expenditures 15-22'!K62-SUM('Expenditures 15-22'!G62,'Expenditures 15-22'!I62)+'Expenditures 15-22'!K125-SUM('Expenditures 15-22'!G125,'Expenditures 15-22'!I125)+'Expenditures 15-22'!K176-SUM('Expenditures 15-22'!G176,'Expenditures 15-22'!I176)+'Expenditures 15-22'!D261</f>
        <v>400797</v>
      </c>
      <c r="H29" s="394"/>
    </row>
    <row r="30" spans="1:9" ht="12" customHeight="1" x14ac:dyDescent="0.2">
      <c r="A30" s="770" t="s">
        <v>107</v>
      </c>
      <c r="B30" s="768"/>
      <c r="C30" s="765">
        <v>2560</v>
      </c>
      <c r="D30" s="771"/>
      <c r="E30" s="772">
        <f>'Expenditures 15-22'!K63-SUM('Expenditures 15-22'!G63,'Expenditures 15-22'!I63)+'Expenditures 15-22'!D262-E10</f>
        <v>280932</v>
      </c>
      <c r="F30" s="771"/>
      <c r="G30" s="772">
        <f>'Expenditures 15-22'!K63-SUM('Expenditures 15-22'!G63,'Expenditures 15-22'!I63)+'Expenditures 15-22'!D262-E10</f>
        <v>280932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47855</v>
      </c>
      <c r="F39" s="771"/>
      <c r="G39" s="772">
        <f>'Expenditures 15-22'!K75-SUM('Expenditures 15-22'!G75,'Expenditures 15-22'!I75)+'Expenditures 15-22'!K130-SUM('Expenditures 15-22'!G130,'Expenditures 15-22'!I130)+'Expenditures 15-22'!K179-SUM('Expenditures 15-22'!G179,'Expenditures 15-22'!I179)+'Expenditures 15-22'!D274</f>
        <v>47855</v>
      </c>
    </row>
    <row r="40" spans="1:7" ht="12" customHeight="1" x14ac:dyDescent="0.2">
      <c r="A40" s="787" t="s">
        <v>163</v>
      </c>
      <c r="B40" s="788"/>
      <c r="C40" s="789"/>
      <c r="D40" s="775">
        <f>SUM(D19:D39)</f>
        <v>105098</v>
      </c>
      <c r="E40" s="775">
        <f>SUM(E19:E39)</f>
        <v>7493273</v>
      </c>
      <c r="F40" s="775">
        <f>SUM(F19:F39)</f>
        <v>759174</v>
      </c>
      <c r="G40" s="775">
        <f>SUM(G19:G39)</f>
        <v>6839197</v>
      </c>
    </row>
    <row r="41" spans="1:7" x14ac:dyDescent="0.2">
      <c r="A41" s="286"/>
      <c r="B41" s="216"/>
      <c r="C41" s="287"/>
      <c r="D41" s="2324" t="s">
        <v>614</v>
      </c>
      <c r="E41" s="2325"/>
      <c r="F41" s="779" t="s">
        <v>615</v>
      </c>
      <c r="G41" s="786"/>
    </row>
    <row r="42" spans="1:7" ht="12" customHeight="1" x14ac:dyDescent="0.2">
      <c r="A42" s="286"/>
      <c r="B42" s="216"/>
      <c r="C42" s="287"/>
      <c r="D42" s="780" t="s">
        <v>561</v>
      </c>
      <c r="E42" s="776">
        <f>D40</f>
        <v>105098</v>
      </c>
      <c r="F42" s="780" t="s">
        <v>563</v>
      </c>
      <c r="G42" s="776">
        <f>F40</f>
        <v>759174</v>
      </c>
    </row>
    <row r="43" spans="1:7" ht="12" customHeight="1" x14ac:dyDescent="0.2">
      <c r="A43" s="286"/>
      <c r="B43" s="216"/>
      <c r="C43" s="287"/>
      <c r="D43" s="780" t="s">
        <v>562</v>
      </c>
      <c r="E43" s="776">
        <f>E40</f>
        <v>7493273</v>
      </c>
      <c r="F43" s="780" t="s">
        <v>562</v>
      </c>
      <c r="G43" s="776">
        <f>G40</f>
        <v>6839197</v>
      </c>
    </row>
    <row r="44" spans="1:7" ht="12" customHeight="1" x14ac:dyDescent="0.2">
      <c r="A44" s="286"/>
      <c r="B44" s="216"/>
      <c r="C44" s="216"/>
      <c r="D44" s="790" t="s">
        <v>1186</v>
      </c>
      <c r="E44" s="791">
        <f>(E42/E43)</f>
        <v>1.4025646736746413E-2</v>
      </c>
      <c r="F44" s="790" t="s">
        <v>1186</v>
      </c>
      <c r="G44" s="791">
        <f>(G42/G43)</f>
        <v>0.11100338241463142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A2" sqref="A2"/>
      <selection pane="bottomLeft" activeCell="B8" sqref="B8"/>
    </sheetView>
  </sheetViews>
  <sheetFormatPr defaultRowHeight="12.75" x14ac:dyDescent="0.2"/>
  <cols>
    <col min="1" max="1" width="52.85546875" style="2002" customWidth="1"/>
    <col min="2" max="3" width="9.85546875" style="1981" customWidth="1"/>
    <col min="4" max="4" width="12.5703125" style="2003" customWidth="1"/>
    <col min="5" max="5" width="52.28515625" style="1981" customWidth="1"/>
    <col min="6" max="6" width="9.140625" style="1981"/>
    <col min="7" max="7" width="5.85546875" style="1981" bestFit="1" customWidth="1"/>
    <col min="8" max="16384" width="9.140625" style="1981"/>
  </cols>
  <sheetData>
    <row r="1" spans="1:7" ht="21" customHeight="1" x14ac:dyDescent="0.2">
      <c r="A1" s="1978" t="s">
        <v>1710</v>
      </c>
      <c r="B1" s="1979"/>
      <c r="C1" s="1979"/>
      <c r="D1" s="1979"/>
      <c r="E1" s="1980"/>
    </row>
    <row r="2" spans="1:7" ht="14.25" customHeight="1" x14ac:dyDescent="0.2">
      <c r="A2" s="1979" t="s">
        <v>1711</v>
      </c>
      <c r="B2" s="1979"/>
      <c r="C2" s="1979"/>
      <c r="D2" s="1979"/>
      <c r="E2" s="1980"/>
    </row>
    <row r="3" spans="1:7" ht="15" customHeight="1" x14ac:dyDescent="0.2">
      <c r="A3" s="1979" t="s">
        <v>1954</v>
      </c>
      <c r="B3" s="1979"/>
      <c r="C3" s="1979"/>
      <c r="D3" s="1979"/>
      <c r="E3" s="1980"/>
    </row>
    <row r="4" spans="1:7" ht="3.75" customHeight="1" x14ac:dyDescent="0.2">
      <c r="A4" s="1979"/>
      <c r="B4" s="1979"/>
      <c r="C4" s="1979"/>
      <c r="D4" s="1979"/>
      <c r="E4" s="1980"/>
    </row>
    <row r="5" spans="1:7" ht="15" x14ac:dyDescent="0.25">
      <c r="A5" s="2342" t="s">
        <v>2085</v>
      </c>
      <c r="B5" s="2343"/>
      <c r="C5" s="2343"/>
      <c r="D5" s="2343"/>
      <c r="E5" s="2343"/>
    </row>
    <row r="6" spans="1:7" ht="12" customHeight="1" x14ac:dyDescent="0.25">
      <c r="A6" s="1982"/>
      <c r="B6" s="2344" t="str">
        <f>COVER!A17</f>
        <v>LeRoy CUSD 2</v>
      </c>
      <c r="C6" s="2344"/>
      <c r="D6" s="2344"/>
      <c r="E6" s="1983"/>
    </row>
    <row r="7" spans="1:7" ht="11.25" customHeight="1" x14ac:dyDescent="0.25">
      <c r="A7" s="1982"/>
      <c r="B7" s="2345">
        <f>COVER!A13</f>
        <v>17064002026</v>
      </c>
      <c r="C7" s="2345"/>
      <c r="D7" s="2345"/>
      <c r="E7" s="1983"/>
    </row>
    <row r="8" spans="1:7" ht="34.5" customHeight="1" x14ac:dyDescent="0.2">
      <c r="A8" s="2005" t="s">
        <v>1712</v>
      </c>
      <c r="B8" s="1984" t="s">
        <v>1713</v>
      </c>
      <c r="C8" s="1984" t="s">
        <v>1714</v>
      </c>
      <c r="D8" s="1985" t="s">
        <v>1715</v>
      </c>
      <c r="E8" s="1984" t="s">
        <v>1716</v>
      </c>
      <c r="G8" s="2004" t="b">
        <v>0</v>
      </c>
    </row>
    <row r="9" spans="1:7" ht="15.75" customHeight="1" x14ac:dyDescent="0.2">
      <c r="A9" s="2006" t="s">
        <v>2071</v>
      </c>
      <c r="B9" s="1986"/>
      <c r="C9" s="1986"/>
      <c r="D9" s="1987"/>
      <c r="E9" s="1988"/>
    </row>
    <row r="10" spans="1:7" ht="27.75" customHeight="1" x14ac:dyDescent="0.2">
      <c r="A10" s="1989" t="s">
        <v>1788</v>
      </c>
      <c r="B10" s="1990"/>
      <c r="C10" s="1990"/>
      <c r="D10" s="1991" t="s">
        <v>1717</v>
      </c>
      <c r="E10" s="1992" t="s">
        <v>1718</v>
      </c>
    </row>
    <row r="11" spans="1:7" ht="12" customHeight="1" x14ac:dyDescent="0.2">
      <c r="A11" s="1993" t="s">
        <v>1719</v>
      </c>
      <c r="B11" s="1994" t="s">
        <v>2086</v>
      </c>
      <c r="C11" s="1994" t="s">
        <v>2086</v>
      </c>
      <c r="D11" s="1995"/>
      <c r="E11" s="1996" t="s">
        <v>2105</v>
      </c>
    </row>
    <row r="12" spans="1:7" ht="12" customHeight="1" x14ac:dyDescent="0.2">
      <c r="A12" s="1993" t="s">
        <v>1720</v>
      </c>
      <c r="B12" s="1994"/>
      <c r="C12" s="1994"/>
      <c r="D12" s="1997"/>
      <c r="E12" s="1996"/>
    </row>
    <row r="13" spans="1:7" ht="12" customHeight="1" x14ac:dyDescent="0.2">
      <c r="A13" s="1993" t="s">
        <v>1721</v>
      </c>
      <c r="B13" s="1994" t="s">
        <v>2086</v>
      </c>
      <c r="C13" s="1994" t="s">
        <v>2086</v>
      </c>
      <c r="D13" s="1997"/>
      <c r="E13" s="1996" t="s">
        <v>2106</v>
      </c>
    </row>
    <row r="14" spans="1:7" ht="12" customHeight="1" x14ac:dyDescent="0.2">
      <c r="A14" s="1993" t="s">
        <v>1722</v>
      </c>
      <c r="B14" s="1994"/>
      <c r="C14" s="1994"/>
      <c r="D14" s="1997"/>
      <c r="E14" s="1996" t="s">
        <v>2107</v>
      </c>
    </row>
    <row r="15" spans="1:7" ht="12" customHeight="1" x14ac:dyDescent="0.2">
      <c r="A15" s="1993" t="s">
        <v>1723</v>
      </c>
      <c r="B15" s="1994" t="s">
        <v>2086</v>
      </c>
      <c r="C15" s="1994" t="s">
        <v>2086</v>
      </c>
      <c r="D15" s="1997"/>
      <c r="E15" s="1996" t="s">
        <v>2108</v>
      </c>
    </row>
    <row r="16" spans="1:7" ht="12" customHeight="1" x14ac:dyDescent="0.2">
      <c r="A16" s="1993" t="s">
        <v>1724</v>
      </c>
      <c r="B16" s="1994"/>
      <c r="C16" s="1994"/>
      <c r="D16" s="1997"/>
      <c r="E16" s="1996"/>
    </row>
    <row r="17" spans="1:11" ht="12" customHeight="1" x14ac:dyDescent="0.2">
      <c r="A17" s="1993" t="s">
        <v>1725</v>
      </c>
      <c r="B17" s="1994"/>
      <c r="C17" s="1994"/>
      <c r="D17" s="1997"/>
      <c r="E17" s="1996"/>
    </row>
    <row r="18" spans="1:11" ht="12" customHeight="1" x14ac:dyDescent="0.2">
      <c r="A18" s="1993" t="s">
        <v>1726</v>
      </c>
      <c r="B18" s="1994"/>
      <c r="C18" s="1994"/>
      <c r="D18" s="1997"/>
      <c r="E18" s="1996"/>
    </row>
    <row r="19" spans="1:11" ht="12" customHeight="1" x14ac:dyDescent="0.2">
      <c r="A19" s="1993" t="s">
        <v>2056</v>
      </c>
      <c r="B19" s="1994"/>
      <c r="C19" s="1994"/>
      <c r="D19" s="1997"/>
      <c r="E19" s="1996"/>
    </row>
    <row r="20" spans="1:11" ht="12" customHeight="1" x14ac:dyDescent="0.2">
      <c r="A20" s="1993" t="s">
        <v>2057</v>
      </c>
      <c r="B20" s="1994"/>
      <c r="C20" s="1994"/>
      <c r="D20" s="1997"/>
      <c r="E20" s="1996"/>
    </row>
    <row r="21" spans="1:11" ht="12" customHeight="1" x14ac:dyDescent="0.2">
      <c r="A21" s="1993" t="s">
        <v>2058</v>
      </c>
      <c r="B21" s="1994"/>
      <c r="C21" s="1994"/>
      <c r="D21" s="1997"/>
      <c r="E21" s="1996"/>
    </row>
    <row r="22" spans="1:11" ht="12" customHeight="1" x14ac:dyDescent="0.2">
      <c r="A22" s="1993" t="s">
        <v>2059</v>
      </c>
      <c r="B22" s="1994"/>
      <c r="C22" s="1994"/>
      <c r="D22" s="1997"/>
      <c r="E22" s="1996"/>
    </row>
    <row r="23" spans="1:11" ht="12" customHeight="1" x14ac:dyDescent="0.2">
      <c r="A23" s="1993" t="s">
        <v>2060</v>
      </c>
      <c r="B23" s="1994"/>
      <c r="C23" s="1994"/>
      <c r="D23" s="1997"/>
      <c r="E23" s="1996"/>
    </row>
    <row r="24" spans="1:11" ht="12" customHeight="1" x14ac:dyDescent="0.2">
      <c r="A24" s="1993" t="s">
        <v>2061</v>
      </c>
      <c r="B24" s="1994" t="s">
        <v>2086</v>
      </c>
      <c r="C24" s="1994" t="s">
        <v>2086</v>
      </c>
      <c r="D24" s="1997"/>
      <c r="E24" s="1996" t="s">
        <v>2105</v>
      </c>
    </row>
    <row r="25" spans="1:11" ht="12" customHeight="1" x14ac:dyDescent="0.2">
      <c r="A25" s="1993" t="s">
        <v>2062</v>
      </c>
      <c r="B25" s="1994"/>
      <c r="C25" s="1994"/>
      <c r="D25" s="1997"/>
      <c r="E25" s="1996"/>
    </row>
    <row r="26" spans="1:11" ht="12" customHeight="1" x14ac:dyDescent="0.2">
      <c r="A26" s="1993" t="s">
        <v>2063</v>
      </c>
      <c r="B26" s="1994" t="s">
        <v>2086</v>
      </c>
      <c r="C26" s="1994" t="s">
        <v>2086</v>
      </c>
      <c r="D26" s="1997"/>
      <c r="E26" s="1996" t="s">
        <v>2109</v>
      </c>
    </row>
    <row r="27" spans="1:11" x14ac:dyDescent="0.2">
      <c r="A27" s="1993" t="s">
        <v>2064</v>
      </c>
      <c r="B27" s="1994"/>
      <c r="C27" s="1994"/>
      <c r="D27" s="1997"/>
      <c r="E27" s="1996"/>
    </row>
    <row r="28" spans="1:11" ht="12" customHeight="1" x14ac:dyDescent="0.2">
      <c r="A28" s="1993" t="s">
        <v>2065</v>
      </c>
      <c r="B28" s="1994" t="s">
        <v>2086</v>
      </c>
      <c r="C28" s="1994" t="s">
        <v>2086</v>
      </c>
      <c r="D28" s="1997"/>
      <c r="E28" s="1996" t="s">
        <v>2110</v>
      </c>
    </row>
    <row r="29" spans="1:11" ht="12" customHeight="1" x14ac:dyDescent="0.2">
      <c r="A29" s="1993" t="s">
        <v>2066</v>
      </c>
      <c r="B29" s="1994"/>
      <c r="C29" s="1994"/>
      <c r="D29" s="1997"/>
      <c r="E29" s="1996"/>
    </row>
    <row r="30" spans="1:11" ht="12" customHeight="1" x14ac:dyDescent="0.2">
      <c r="A30" s="1993" t="s">
        <v>2067</v>
      </c>
      <c r="B30" s="1994"/>
      <c r="C30" s="1994"/>
      <c r="D30" s="1997"/>
      <c r="E30" s="1996"/>
    </row>
    <row r="31" spans="1:11" ht="12" customHeight="1" x14ac:dyDescent="0.2">
      <c r="A31" s="1993" t="s">
        <v>2068</v>
      </c>
      <c r="B31" s="1994" t="s">
        <v>2086</v>
      </c>
      <c r="C31" s="1994" t="s">
        <v>2086</v>
      </c>
      <c r="D31" s="1997"/>
      <c r="E31" s="1996" t="s">
        <v>2111</v>
      </c>
      <c r="K31" s="2007"/>
    </row>
    <row r="32" spans="1:11" ht="12" customHeight="1" x14ac:dyDescent="0.2">
      <c r="A32" s="1993" t="s">
        <v>2069</v>
      </c>
      <c r="B32" s="1994"/>
      <c r="C32" s="1994"/>
      <c r="D32" s="1997"/>
      <c r="E32" s="1996"/>
    </row>
    <row r="33" spans="1:5" ht="12" customHeight="1" x14ac:dyDescent="0.2">
      <c r="A33" s="1993" t="s">
        <v>2070</v>
      </c>
      <c r="B33" s="1994"/>
      <c r="C33" s="1994"/>
      <c r="D33" s="1997"/>
      <c r="E33" s="1996"/>
    </row>
    <row r="34" spans="1:5" ht="12" customHeight="1" x14ac:dyDescent="0.25">
      <c r="A34" s="1998"/>
      <c r="B34" s="1998"/>
      <c r="C34" s="1998"/>
      <c r="D34" s="1998"/>
      <c r="E34" s="1998"/>
    </row>
    <row r="35" spans="1:5" ht="12" customHeight="1" x14ac:dyDescent="0.2">
      <c r="A35" s="1999" t="s">
        <v>1728</v>
      </c>
      <c r="B35" s="2346"/>
      <c r="C35" s="2346"/>
      <c r="D35" s="2346"/>
      <c r="E35" s="2347"/>
    </row>
    <row r="36" spans="1:5" ht="12" customHeight="1" x14ac:dyDescent="0.2">
      <c r="A36" s="2328"/>
      <c r="B36" s="2329"/>
      <c r="C36" s="2329"/>
      <c r="D36" s="2329"/>
      <c r="E36" s="2330"/>
    </row>
    <row r="37" spans="1:5" ht="12" customHeight="1" x14ac:dyDescent="0.2">
      <c r="A37" s="2328"/>
      <c r="B37" s="2329"/>
      <c r="C37" s="2329"/>
      <c r="D37" s="2329"/>
      <c r="E37" s="2330"/>
    </row>
    <row r="38" spans="1:5" ht="12" customHeight="1" x14ac:dyDescent="0.2">
      <c r="A38" s="2331"/>
      <c r="B38" s="2332"/>
      <c r="C38" s="2332"/>
      <c r="D38" s="2332"/>
      <c r="E38" s="2333"/>
    </row>
    <row r="39" spans="1:5" ht="4.5" hidden="1" customHeight="1" x14ac:dyDescent="0.2">
      <c r="A39" s="2000"/>
      <c r="B39" s="2000"/>
      <c r="C39" s="2000"/>
      <c r="D39" s="2000"/>
      <c r="E39" s="2000"/>
    </row>
    <row r="40" spans="1:5" s="1998" customFormat="1" ht="12" customHeight="1" x14ac:dyDescent="0.25">
      <c r="A40" s="2001" t="s">
        <v>1727</v>
      </c>
      <c r="B40" s="2334"/>
      <c r="C40" s="2334"/>
      <c r="D40" s="2334"/>
      <c r="E40" s="2335"/>
    </row>
    <row r="41" spans="1:5" s="1998" customFormat="1" ht="12" customHeight="1" x14ac:dyDescent="0.25">
      <c r="A41" s="2336"/>
      <c r="B41" s="2337"/>
      <c r="C41" s="2337"/>
      <c r="D41" s="2337"/>
      <c r="E41" s="2338"/>
    </row>
    <row r="42" spans="1:5" s="1998" customFormat="1" ht="12" customHeight="1" x14ac:dyDescent="0.25">
      <c r="A42" s="2336"/>
      <c r="B42" s="2337"/>
      <c r="C42" s="2337"/>
      <c r="D42" s="2337"/>
      <c r="E42" s="2338"/>
    </row>
    <row r="43" spans="1:5" s="1998" customFormat="1" ht="15" x14ac:dyDescent="0.25">
      <c r="A43" s="2339"/>
      <c r="B43" s="2340"/>
      <c r="C43" s="2340"/>
      <c r="D43" s="2340"/>
      <c r="E43" s="2341"/>
    </row>
    <row r="44" spans="1:5" s="1998" customFormat="1" ht="12" hidden="1" customHeight="1" x14ac:dyDescent="0.25">
      <c r="A44" s="2339"/>
      <c r="B44" s="2340"/>
      <c r="C44" s="2340"/>
      <c r="D44" s="2340"/>
      <c r="E44" s="2341"/>
    </row>
    <row r="45" spans="1:5" s="1998" customFormat="1" ht="12" customHeight="1" x14ac:dyDescent="0.25"/>
    <row r="46" spans="1:5" s="1998" customFormat="1" ht="9.75" customHeight="1" x14ac:dyDescent="0.25"/>
    <row r="47" spans="1:5" s="1998" customFormat="1" ht="13.5" customHeight="1" x14ac:dyDescent="0.25"/>
    <row r="48" spans="1:5" s="1998" customFormat="1" ht="15" x14ac:dyDescent="0.25"/>
    <row r="49" spans="1:1" s="1998" customFormat="1" ht="15" hidden="1" x14ac:dyDescent="0.25">
      <c r="A49" s="1998" t="b">
        <v>0</v>
      </c>
    </row>
    <row r="50" spans="1:1" s="1998" customFormat="1" ht="15" x14ac:dyDescent="0.25"/>
    <row r="51" spans="1:1" s="1998" customFormat="1" ht="15" x14ac:dyDescent="0.25"/>
    <row r="52" spans="1:1" s="1998" customFormat="1" ht="15" x14ac:dyDescent="0.25"/>
    <row r="53" spans="1:1" s="1998" customFormat="1" ht="15" x14ac:dyDescent="0.25"/>
    <row r="54" spans="1:1" s="1998" customFormat="1" ht="15" x14ac:dyDescent="0.25"/>
    <row r="55" spans="1:1" s="1998" customFormat="1" ht="15" x14ac:dyDescent="0.25"/>
    <row r="56" spans="1:1" s="1998" customFormat="1" ht="15" x14ac:dyDescent="0.25"/>
    <row r="57" spans="1:1" s="1998" customFormat="1" ht="15" x14ac:dyDescent="0.25"/>
    <row r="58" spans="1:1" s="1998" customFormat="1" ht="15" x14ac:dyDescent="0.25"/>
    <row r="59" spans="1:1" s="1998" customFormat="1" ht="15" x14ac:dyDescent="0.25"/>
    <row r="60" spans="1:1" s="1998" customFormat="1" ht="15" x14ac:dyDescent="0.25"/>
    <row r="61" spans="1:1" s="1998" customFormat="1" ht="15" x14ac:dyDescent="0.25"/>
    <row r="62" spans="1:1" s="1998" customFormat="1" ht="15" x14ac:dyDescent="0.25"/>
    <row r="63" spans="1:1" s="1998" customFormat="1" ht="15" x14ac:dyDescent="0.25"/>
    <row r="64" spans="1:1" s="1998" customFormat="1" ht="15" x14ac:dyDescent="0.25"/>
    <row r="65" s="1998" customFormat="1" ht="15" x14ac:dyDescent="0.25"/>
    <row r="66" s="1998" customFormat="1" ht="15" x14ac:dyDescent="0.25"/>
    <row r="67" s="1998" customFormat="1" ht="15" x14ac:dyDescent="0.25"/>
    <row r="68" s="1998" customFormat="1" ht="15" x14ac:dyDescent="0.25"/>
    <row r="69" s="1998" customFormat="1" ht="15" x14ac:dyDescent="0.25"/>
    <row r="70" s="1998" customFormat="1" ht="15" x14ac:dyDescent="0.25"/>
    <row r="71" s="1998" customFormat="1" ht="15" x14ac:dyDescent="0.25"/>
    <row r="72" s="1998" customFormat="1" ht="15" x14ac:dyDescent="0.25"/>
    <row r="73" s="1998" customFormat="1" ht="15" x14ac:dyDescent="0.25"/>
    <row r="74" s="1998" customFormat="1" ht="15" x14ac:dyDescent="0.25"/>
    <row r="75" s="1998" customFormat="1" ht="15" x14ac:dyDescent="0.25"/>
    <row r="76" s="1998" customFormat="1" ht="15" x14ac:dyDescent="0.25"/>
    <row r="77" s="1998" customFormat="1" ht="15" x14ac:dyDescent="0.25"/>
    <row r="78" s="1998" customFormat="1" ht="15" x14ac:dyDescent="0.25"/>
    <row r="79" s="1998" customFormat="1" ht="15" x14ac:dyDescent="0.25"/>
    <row r="80" s="1998" customFormat="1" ht="15" x14ac:dyDescent="0.25"/>
    <row r="81" s="1998" customFormat="1" ht="15" x14ac:dyDescent="0.25"/>
    <row r="82" s="1998" customFormat="1" ht="15" x14ac:dyDescent="0.25"/>
    <row r="83" s="1998" customFormat="1" ht="15" x14ac:dyDescent="0.25"/>
    <row r="84" s="1998" customFormat="1" ht="15" x14ac:dyDescent="0.25"/>
    <row r="85" s="1998" customFormat="1" ht="15" x14ac:dyDescent="0.25"/>
    <row r="86" s="1998" customFormat="1" ht="15" x14ac:dyDescent="0.25"/>
    <row r="87" s="1998" customFormat="1" ht="15" x14ac:dyDescent="0.25"/>
    <row r="88" s="1998" customFormat="1" ht="15" x14ac:dyDescent="0.25"/>
    <row r="89" s="1998" customFormat="1" ht="15" x14ac:dyDescent="0.25"/>
    <row r="90" s="1998" customFormat="1" ht="15" x14ac:dyDescent="0.25"/>
    <row r="91" s="1998" customFormat="1" ht="15" x14ac:dyDescent="0.25"/>
    <row r="92" s="1998" customFormat="1" ht="15" x14ac:dyDescent="0.25"/>
    <row r="93" s="1998" customFormat="1" ht="15" x14ac:dyDescent="0.25"/>
    <row r="94" s="1998" customFormat="1" ht="15" x14ac:dyDescent="0.25"/>
    <row r="95" s="1998" customFormat="1" ht="15" x14ac:dyDescent="0.25"/>
    <row r="96" s="1998" customFormat="1" ht="15" x14ac:dyDescent="0.25"/>
    <row r="97" s="199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5" sqref="H15"/>
    </sheetView>
  </sheetViews>
  <sheetFormatPr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473</v>
      </c>
      <c r="G1" s="1656"/>
    </row>
    <row r="2" spans="1:10" ht="11.85" customHeight="1" x14ac:dyDescent="0.2">
      <c r="A2" s="1651"/>
      <c r="B2" s="1652"/>
      <c r="E2" s="1654"/>
      <c r="F2" s="1657" t="s">
        <v>329</v>
      </c>
      <c r="G2" s="1656"/>
    </row>
    <row r="3" spans="1:10" ht="11.85" customHeight="1" x14ac:dyDescent="0.2">
      <c r="E3" s="1654"/>
      <c r="F3" s="1657" t="s">
        <v>474</v>
      </c>
      <c r="G3" s="1654"/>
    </row>
    <row r="4" spans="1:10" ht="11.85" customHeight="1" x14ac:dyDescent="0.2">
      <c r="E4" s="1654"/>
      <c r="F4" s="1657" t="s">
        <v>1035</v>
      </c>
      <c r="G4" s="1654"/>
    </row>
    <row r="5" spans="1:10" ht="12.2" customHeight="1" x14ac:dyDescent="0.2">
      <c r="F5" s="1657"/>
    </row>
    <row r="6" spans="1:10" x14ac:dyDescent="0.2">
      <c r="A6" s="1658" t="s">
        <v>779</v>
      </c>
      <c r="B6" s="1659"/>
      <c r="C6" s="1659"/>
      <c r="D6" s="1659"/>
      <c r="E6" s="1660"/>
      <c r="F6" s="1661"/>
      <c r="G6" s="1652"/>
      <c r="H6" s="1662" t="s">
        <v>1212</v>
      </c>
      <c r="I6" s="2358" t="str">
        <f>COVER!A17</f>
        <v>LeRoy CUSD 2</v>
      </c>
      <c r="J6" s="2359"/>
    </row>
    <row r="7" spans="1:10" x14ac:dyDescent="0.2">
      <c r="A7" s="2360" t="s">
        <v>1036</v>
      </c>
      <c r="B7" s="2361"/>
      <c r="C7" s="2361"/>
      <c r="D7" s="2361"/>
      <c r="E7" s="2362"/>
      <c r="F7" s="1663"/>
      <c r="G7" s="1652"/>
      <c r="H7" s="1662" t="s">
        <v>437</v>
      </c>
      <c r="I7" s="2363">
        <f>COVER!A13</f>
        <v>17064002026</v>
      </c>
      <c r="J7" s="2363"/>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1955</v>
      </c>
      <c r="F9" s="1673"/>
      <c r="G9" s="1673"/>
      <c r="H9" s="1674" t="s">
        <v>1956</v>
      </c>
      <c r="I9" s="1673"/>
      <c r="J9" s="1675"/>
    </row>
    <row r="10" spans="1:10" s="1683" customFormat="1" ht="13.5" customHeight="1" x14ac:dyDescent="0.2">
      <c r="A10" s="1676"/>
      <c r="B10" s="1677"/>
      <c r="C10" s="1678"/>
      <c r="D10" s="1679"/>
      <c r="E10" s="1680" t="s">
        <v>503</v>
      </c>
      <c r="F10" s="1681" t="s">
        <v>504</v>
      </c>
      <c r="G10" s="1682"/>
      <c r="H10" s="1681" t="s">
        <v>503</v>
      </c>
      <c r="I10" s="1681" t="s">
        <v>504</v>
      </c>
      <c r="J10" s="1681"/>
    </row>
    <row r="11" spans="1:10" s="1683" customFormat="1" ht="22.5" x14ac:dyDescent="0.2">
      <c r="A11" s="2364" t="s">
        <v>570</v>
      </c>
      <c r="B11" s="2365"/>
      <c r="C11" s="2366"/>
      <c r="D11" s="1684" t="s">
        <v>1038</v>
      </c>
      <c r="E11" s="1684" t="s">
        <v>67</v>
      </c>
      <c r="F11" s="1684" t="s">
        <v>7</v>
      </c>
      <c r="G11" s="1685" t="s">
        <v>163</v>
      </c>
      <c r="H11" s="1685" t="s">
        <v>67</v>
      </c>
      <c r="I11" s="1684" t="s">
        <v>7</v>
      </c>
      <c r="J11" s="1685" t="s">
        <v>163</v>
      </c>
    </row>
    <row r="12" spans="1:10" ht="15" customHeight="1" x14ac:dyDescent="0.2">
      <c r="A12" s="1686">
        <v>1</v>
      </c>
      <c r="B12" s="1687" t="s">
        <v>978</v>
      </c>
      <c r="C12" s="1688"/>
      <c r="D12" s="1689">
        <v>2320</v>
      </c>
      <c r="E12" s="1690">
        <f>'Expenditures 15-22'!K50</f>
        <v>216990</v>
      </c>
      <c r="F12" s="1691"/>
      <c r="G12" s="1690">
        <f t="shared" ref="G12:G18" si="0">SUM(E12:F12)</f>
        <v>216990</v>
      </c>
      <c r="H12" s="1692">
        <v>225393</v>
      </c>
      <c r="I12" s="1691"/>
      <c r="J12" s="1690">
        <f t="shared" ref="J12:J18" si="1">SUM(H12:I12)</f>
        <v>225393</v>
      </c>
    </row>
    <row r="13" spans="1:10" ht="15" customHeight="1" x14ac:dyDescent="0.2">
      <c r="A13" s="1686">
        <v>2</v>
      </c>
      <c r="B13" s="1687" t="s">
        <v>45</v>
      </c>
      <c r="C13" s="1688"/>
      <c r="D13" s="1689">
        <v>2330</v>
      </c>
      <c r="E13" s="1690">
        <f>'Expenditures 15-22'!K51</f>
        <v>13199</v>
      </c>
      <c r="F13" s="1691"/>
      <c r="G13" s="1690">
        <f t="shared" si="0"/>
        <v>13199</v>
      </c>
      <c r="H13" s="1692">
        <v>11100</v>
      </c>
      <c r="I13" s="1691"/>
      <c r="J13" s="1690">
        <f t="shared" si="1"/>
        <v>11100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1257</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1249</v>
      </c>
      <c r="C17" s="1688"/>
      <c r="D17" s="1689">
        <v>2610</v>
      </c>
      <c r="E17" s="1690">
        <f>'Expenditures 15-22'!K67</f>
        <v>0</v>
      </c>
      <c r="F17" s="1691"/>
      <c r="G17" s="1690">
        <f t="shared" si="0"/>
        <v>0</v>
      </c>
      <c r="H17" s="1692"/>
      <c r="I17" s="1691"/>
      <c r="J17" s="1690">
        <f t="shared" si="1"/>
        <v>0</v>
      </c>
    </row>
    <row r="18" spans="1:10" ht="22.5" customHeight="1" x14ac:dyDescent="0.2">
      <c r="A18" s="1962">
        <v>7</v>
      </c>
      <c r="B18" s="2367" t="s">
        <v>8</v>
      </c>
      <c r="C18" s="2368"/>
      <c r="D18" s="2369"/>
      <c r="E18" s="1694"/>
      <c r="F18" s="1694"/>
      <c r="G18" s="1695">
        <f t="shared" si="0"/>
        <v>0</v>
      </c>
      <c r="H18" s="1692"/>
      <c r="I18" s="1692"/>
      <c r="J18" s="1690">
        <f t="shared" si="1"/>
        <v>0</v>
      </c>
    </row>
    <row r="19" spans="1:10" ht="12.75" customHeight="1" thickBot="1" x14ac:dyDescent="0.25">
      <c r="A19" s="1686">
        <v>8</v>
      </c>
      <c r="B19" s="1696" t="s">
        <v>1381</v>
      </c>
      <c r="D19" s="1697"/>
      <c r="E19" s="1698">
        <f t="shared" ref="E19:J19" si="2">SUM(E12:E17)-E18</f>
        <v>230189</v>
      </c>
      <c r="F19" s="1698">
        <f t="shared" si="2"/>
        <v>0</v>
      </c>
      <c r="G19" s="1698">
        <f t="shared" si="2"/>
        <v>230189</v>
      </c>
      <c r="H19" s="1698">
        <f t="shared" si="2"/>
        <v>236493</v>
      </c>
      <c r="I19" s="1698">
        <f t="shared" si="2"/>
        <v>0</v>
      </c>
      <c r="J19" s="1698">
        <f t="shared" si="2"/>
        <v>236493</v>
      </c>
    </row>
    <row r="20" spans="1:10" ht="25.5" customHeight="1" thickTop="1" x14ac:dyDescent="0.2">
      <c r="A20" s="1686">
        <v>9</v>
      </c>
      <c r="B20" s="2370" t="s">
        <v>1959</v>
      </c>
      <c r="C20" s="2368"/>
      <c r="D20" s="2369"/>
      <c r="E20" s="1699"/>
      <c r="F20" s="1699"/>
      <c r="G20" s="1699"/>
      <c r="H20" s="1699"/>
      <c r="I20" s="1699"/>
      <c r="J20" s="1700">
        <f>IF(AND(G19&gt;0,J19&gt;0),(((J19-G19)/G19)),"Enter Budget Data")</f>
        <v>2.7386191347110417E-2</v>
      </c>
    </row>
    <row r="21" spans="1:10" ht="9" customHeight="1" x14ac:dyDescent="0.2">
      <c r="B21" s="1701"/>
    </row>
    <row r="22" spans="1:10" x14ac:dyDescent="0.2">
      <c r="A22" s="1702" t="s">
        <v>140</v>
      </c>
      <c r="B22" s="1701"/>
    </row>
    <row r="23" spans="1:10" x14ac:dyDescent="0.2">
      <c r="A23" s="1654" t="s">
        <v>1957</v>
      </c>
      <c r="B23" s="1701"/>
    </row>
    <row r="24" spans="1:10" x14ac:dyDescent="0.2">
      <c r="A24" s="1654" t="s">
        <v>1958</v>
      </c>
      <c r="B24" s="1701"/>
    </row>
    <row r="25" spans="1:10" x14ac:dyDescent="0.2">
      <c r="A25" s="1703"/>
      <c r="B25" s="1701"/>
    </row>
    <row r="26" spans="1:10" ht="20.100000000000001" customHeight="1" x14ac:dyDescent="0.2">
      <c r="B26" s="1701"/>
      <c r="C26" s="2351"/>
      <c r="D26" s="2351"/>
      <c r="E26" s="1961"/>
      <c r="F26" s="2350"/>
      <c r="G26" s="2350"/>
    </row>
    <row r="27" spans="1:10" x14ac:dyDescent="0.2">
      <c r="B27" s="1701"/>
      <c r="C27" s="1956" t="s">
        <v>1221</v>
      </c>
      <c r="D27" s="1957"/>
      <c r="E27" s="1958"/>
      <c r="F27" s="2357" t="s">
        <v>2003</v>
      </c>
      <c r="G27" s="2357"/>
    </row>
    <row r="28" spans="1:10" ht="28.5" customHeight="1" x14ac:dyDescent="0.2">
      <c r="B28" s="1701"/>
      <c r="C28" s="2349"/>
      <c r="D28" s="2349"/>
      <c r="E28" s="1960"/>
      <c r="F28" s="2349"/>
      <c r="G28" s="2349"/>
    </row>
    <row r="29" spans="1:10" x14ac:dyDescent="0.2">
      <c r="B29" s="1701"/>
      <c r="C29" s="1954" t="s">
        <v>2005</v>
      </c>
      <c r="E29" s="1959"/>
      <c r="F29" s="2348" t="s">
        <v>2004</v>
      </c>
      <c r="G29" s="2348"/>
    </row>
    <row r="30" spans="1:10" ht="9" customHeight="1" x14ac:dyDescent="0.2">
      <c r="B30" s="1701"/>
      <c r="C30" s="1953"/>
      <c r="E30" s="1955"/>
      <c r="F30" s="1952"/>
      <c r="G30" s="1952"/>
    </row>
    <row r="31" spans="1:10" ht="15" customHeight="1" x14ac:dyDescent="0.2">
      <c r="A31" s="1654"/>
      <c r="B31" s="1704" t="s">
        <v>1222</v>
      </c>
    </row>
    <row r="32" spans="1:10" ht="9" customHeight="1" x14ac:dyDescent="0.2">
      <c r="A32" s="1654"/>
      <c r="B32" s="1702"/>
    </row>
    <row r="33" spans="1:10" ht="12.75" customHeight="1" x14ac:dyDescent="0.2">
      <c r="A33" s="1654"/>
      <c r="B33" s="1705"/>
      <c r="C33" s="2354" t="s">
        <v>139</v>
      </c>
      <c r="D33" s="2355"/>
      <c r="E33" s="2355"/>
      <c r="F33" s="2355"/>
      <c r="G33" s="2355"/>
      <c r="H33" s="2355"/>
      <c r="I33" s="2355"/>
    </row>
    <row r="34" spans="1:10" ht="10.35" customHeight="1" x14ac:dyDescent="0.2">
      <c r="C34" s="2355"/>
      <c r="D34" s="2355"/>
      <c r="E34" s="2355"/>
      <c r="F34" s="2355"/>
      <c r="G34" s="2355"/>
      <c r="H34" s="2355"/>
      <c r="I34" s="2355"/>
    </row>
    <row r="35" spans="1:10" ht="6" customHeight="1" x14ac:dyDescent="0.2">
      <c r="C35" s="1706"/>
    </row>
    <row r="36" spans="1:10" ht="13.5" customHeight="1" x14ac:dyDescent="0.2">
      <c r="B36" s="1705"/>
      <c r="C36" s="2356" t="s">
        <v>2006</v>
      </c>
      <c r="D36" s="2355"/>
      <c r="E36" s="2355"/>
      <c r="F36" s="2355"/>
      <c r="G36" s="2355"/>
      <c r="H36" s="2355"/>
      <c r="I36" s="2355"/>
      <c r="J36" s="1707"/>
    </row>
    <row r="37" spans="1:10" ht="31.5" customHeight="1" x14ac:dyDescent="0.2">
      <c r="C37" s="2355"/>
      <c r="D37" s="2355"/>
      <c r="E37" s="2355"/>
      <c r="F37" s="2355"/>
      <c r="G37" s="2355"/>
      <c r="H37" s="2355"/>
      <c r="I37" s="2355"/>
      <c r="J37" s="1707"/>
    </row>
    <row r="38" spans="1:10" ht="6" customHeight="1" x14ac:dyDescent="0.2">
      <c r="C38" s="1706"/>
      <c r="D38" s="1708"/>
      <c r="E38" s="1709"/>
      <c r="F38" s="1709"/>
      <c r="G38" s="1709"/>
    </row>
    <row r="39" spans="1:10" ht="13.5" customHeight="1" x14ac:dyDescent="0.2">
      <c r="B39" s="1705"/>
      <c r="C39" s="2352" t="s">
        <v>1049</v>
      </c>
      <c r="D39" s="2353"/>
      <c r="E39" s="2353"/>
      <c r="F39" s="2353"/>
      <c r="G39" s="2353"/>
      <c r="H39" s="2353"/>
      <c r="I39" s="2353"/>
    </row>
    <row r="40" spans="1:10" ht="13.35" customHeight="1" x14ac:dyDescent="0.2">
      <c r="A40" s="1654"/>
      <c r="C40" s="1963"/>
      <c r="D40" s="1963"/>
      <c r="E40" s="1963"/>
      <c r="F40" s="1963"/>
      <c r="G40" s="1963"/>
      <c r="H40" s="1963"/>
      <c r="I40" s="1963"/>
    </row>
  </sheetData>
  <sheetProtection password="D6BB" sheet="1" objects="1" scenarios="1"/>
  <mergeCells count="15">
    <mergeCell ref="I6:J6"/>
    <mergeCell ref="A7:E7"/>
    <mergeCell ref="I7:J7"/>
    <mergeCell ref="A11:C11"/>
    <mergeCell ref="B18:D18"/>
    <mergeCell ref="B20:D20"/>
    <mergeCell ref="F29:G29"/>
    <mergeCell ref="F28:G28"/>
    <mergeCell ref="F26:G26"/>
    <mergeCell ref="C26:D26"/>
    <mergeCell ref="C28:D28"/>
    <mergeCell ref="C39:I39"/>
    <mergeCell ref="C33:I34"/>
    <mergeCell ref="C36:I37"/>
    <mergeCell ref="F27:G27"/>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2117</v>
      </c>
    </row>
    <row r="6" spans="1:2" x14ac:dyDescent="0.2">
      <c r="A6" s="387">
        <v>2</v>
      </c>
      <c r="B6" s="13" t="s">
        <v>2118</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LeRoy CUSD 2</v>
      </c>
    </row>
    <row r="65" spans="2:2" x14ac:dyDescent="0.2">
      <c r="B65" s="396">
        <f>COVER!A13</f>
        <v>17064002026</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50" t="s">
        <v>1118</v>
      </c>
      <c r="C8" s="290" t="s">
        <v>1749</v>
      </c>
      <c r="D8" s="176"/>
    </row>
    <row r="9" spans="1:4" ht="13.5" customHeight="1" x14ac:dyDescent="0.2">
      <c r="A9" s="109"/>
      <c r="B9" s="1648" t="s">
        <v>1119</v>
      </c>
      <c r="C9" s="1569"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9"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9" t="s">
        <v>1640</v>
      </c>
      <c r="C15" s="1569" t="s">
        <v>1641</v>
      </c>
    </row>
    <row r="16" spans="1:4" ht="12.75" customHeight="1" x14ac:dyDescent="0.2">
      <c r="C16" s="1569" t="s">
        <v>1642</v>
      </c>
    </row>
    <row r="17" spans="3:3" ht="12.75" customHeight="1" x14ac:dyDescent="0.2">
      <c r="C17" s="295" t="s">
        <v>1643</v>
      </c>
    </row>
    <row r="19" spans="3:3" x14ac:dyDescent="0.2">
      <c r="C19" s="71"/>
    </row>
  </sheetData>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6" t="s">
        <v>1970</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0113" r:id="rId4">
          <objectPr defaultSize="0" r:id="rId5">
            <anchor moveWithCells="1">
              <from>
                <xdr:col>0</xdr:col>
                <xdr:colOff>733425</xdr:colOff>
                <xdr:row>2</xdr:row>
                <xdr:rowOff>123825</xdr:rowOff>
              </from>
              <to>
                <xdr:col>0</xdr:col>
                <xdr:colOff>1647825</xdr:colOff>
                <xdr:row>6</xdr:row>
                <xdr:rowOff>161925</xdr:rowOff>
              </to>
            </anchor>
          </objectPr>
        </oleObject>
      </mc:Choice>
      <mc:Fallback>
        <oleObject progId="Acrobat Document" dvAspect="DVASPECT_ICON" shapeId="9011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RowHeight="12.75" x14ac:dyDescent="0.2"/>
  <cols>
    <col min="1" max="1" width="33.85546875" style="1581" customWidth="1"/>
    <col min="2" max="6" width="16.7109375" style="1581" customWidth="1"/>
    <col min="7" max="16384" width="9.140625" style="1581"/>
  </cols>
  <sheetData>
    <row r="1" spans="1:8" ht="48.75" customHeight="1" x14ac:dyDescent="0.2">
      <c r="A1" s="2371" t="s">
        <v>1986</v>
      </c>
      <c r="B1" s="2372"/>
      <c r="C1" s="2372"/>
      <c r="D1" s="2372"/>
      <c r="E1" s="2372"/>
      <c r="F1" s="2373"/>
    </row>
    <row r="2" spans="1:8" ht="39.75" customHeight="1" x14ac:dyDescent="0.2">
      <c r="A2" s="2381" t="s">
        <v>1961</v>
      </c>
      <c r="B2" s="2382"/>
      <c r="C2" s="2382"/>
      <c r="D2" s="2382"/>
      <c r="E2" s="2382"/>
      <c r="F2" s="2383"/>
      <c r="G2" s="1716"/>
      <c r="H2" s="1716"/>
    </row>
    <row r="3" spans="1:8" ht="46.5" customHeight="1" x14ac:dyDescent="0.2">
      <c r="A3" s="2384" t="s">
        <v>1783</v>
      </c>
      <c r="B3" s="2385"/>
      <c r="C3" s="2385"/>
      <c r="D3" s="2385"/>
      <c r="E3" s="2385"/>
      <c r="F3" s="2386"/>
      <c r="G3" s="1716"/>
      <c r="H3" s="1716"/>
    </row>
    <row r="4" spans="1:8" s="1630" customFormat="1" ht="41.25" customHeight="1" x14ac:dyDescent="0.2">
      <c r="A4" s="2387" t="s">
        <v>1985</v>
      </c>
      <c r="B4" s="2388"/>
      <c r="C4" s="2388"/>
      <c r="D4" s="2388"/>
      <c r="E4" s="2388"/>
      <c r="F4" s="2389"/>
    </row>
    <row r="5" spans="1:8" ht="42" customHeight="1" x14ac:dyDescent="0.2">
      <c r="A5" s="1886" t="s">
        <v>570</v>
      </c>
      <c r="B5" s="1631" t="s">
        <v>1988</v>
      </c>
      <c r="C5" s="1631" t="s">
        <v>1989</v>
      </c>
      <c r="D5" s="1631" t="s">
        <v>1987</v>
      </c>
      <c r="E5" s="1631" t="s">
        <v>1990</v>
      </c>
      <c r="F5" s="1631" t="s">
        <v>1693</v>
      </c>
    </row>
    <row r="6" spans="1:8" s="1634" customFormat="1" ht="14.25" customHeight="1" x14ac:dyDescent="0.2">
      <c r="A6" s="1632" t="s">
        <v>1694</v>
      </c>
      <c r="B6" s="1633">
        <f>'Acct Summary 7-8'!C8</f>
        <v>6281399</v>
      </c>
      <c r="C6" s="1633">
        <f>'Acct Summary 7-8'!D8</f>
        <v>731546</v>
      </c>
      <c r="D6" s="1633">
        <f>'Acct Summary 7-8'!F8</f>
        <v>382916</v>
      </c>
      <c r="E6" s="1633">
        <f>'Acct Summary 7-8'!I8</f>
        <v>51333</v>
      </c>
      <c r="F6" s="1633">
        <f>SUM(B6:E6)</f>
        <v>7447194</v>
      </c>
    </row>
    <row r="7" spans="1:8" s="1634" customFormat="1" ht="14.25" customHeight="1" thickBot="1" x14ac:dyDescent="0.25">
      <c r="A7" s="1632" t="s">
        <v>1695</v>
      </c>
      <c r="B7" s="1635">
        <f>'Acct Summary 7-8'!C17</f>
        <v>6577508</v>
      </c>
      <c r="C7" s="1635">
        <f>'Acct Summary 7-8'!D17</f>
        <v>919334</v>
      </c>
      <c r="D7" s="1635">
        <f>'Acct Summary 7-8'!F17</f>
        <v>372742</v>
      </c>
      <c r="E7" s="1887"/>
      <c r="F7" s="1633">
        <f>SUM(B7:E7)</f>
        <v>7869584</v>
      </c>
    </row>
    <row r="8" spans="1:8" s="1634" customFormat="1" ht="14.25" thickTop="1" thickBot="1" x14ac:dyDescent="0.25">
      <c r="A8" s="1636" t="s">
        <v>1696</v>
      </c>
      <c r="B8" s="1637">
        <f>(B6-B7)</f>
        <v>-296109</v>
      </c>
      <c r="C8" s="1637">
        <f>(C6-C7)</f>
        <v>-187788</v>
      </c>
      <c r="D8" s="1637">
        <f>(D6-D7)</f>
        <v>10174</v>
      </c>
      <c r="E8" s="1635">
        <f>(E6-E7)</f>
        <v>51333</v>
      </c>
      <c r="F8" s="1638">
        <f>SUM(F6-F7)</f>
        <v>-422390</v>
      </c>
    </row>
    <row r="9" spans="1:8" s="1634" customFormat="1" ht="14.25" thickTop="1" thickBot="1" x14ac:dyDescent="0.25">
      <c r="A9" s="1639" t="s">
        <v>1962</v>
      </c>
      <c r="B9" s="1640">
        <f>'Acct Summary 7-8'!C81</f>
        <v>2239727</v>
      </c>
      <c r="C9" s="1640">
        <f>'Acct Summary 7-8'!D81</f>
        <v>349215</v>
      </c>
      <c r="D9" s="1640">
        <f>'Acct Summary 7-8'!F81</f>
        <v>259793</v>
      </c>
      <c r="E9" s="1640">
        <f>'Acct Summary 7-8'!I81</f>
        <v>870569</v>
      </c>
      <c r="F9" s="1719">
        <f>SUM(B9:E9)</f>
        <v>3719304</v>
      </c>
    </row>
    <row r="10" spans="1:8" ht="16.5" customHeight="1" thickTop="1" x14ac:dyDescent="0.2">
      <c r="A10" s="1641"/>
      <c r="B10" s="1642"/>
      <c r="C10" s="2375" t="str">
        <f>IF(AND(F8&lt;0,F9&gt;=0,ABS(F8*3)&gt;ABS(F9)),A14,IF(AND(F8&lt;0,F9&gt;0,ABS(F8*3)&lt;=ABS(F9)),A15,IF(AND(F8&lt;0,F9&lt;0),A14,IF(F9=0,A17,A16))))</f>
        <v>Unbalanced -  however, a deficit reduction plan is not required at this time.</v>
      </c>
      <c r="D10" s="2376"/>
      <c r="E10" s="2376"/>
      <c r="F10" s="2377"/>
    </row>
    <row r="11" spans="1:8" ht="19.5" customHeight="1" x14ac:dyDescent="0.2">
      <c r="A11" s="1717"/>
      <c r="B11" s="1718"/>
      <c r="C11" s="2375"/>
      <c r="D11" s="2376"/>
      <c r="E11" s="2376"/>
      <c r="F11" s="2377"/>
      <c r="H11" s="1716"/>
    </row>
    <row r="12" spans="1:8" ht="19.5" customHeight="1" x14ac:dyDescent="0.2">
      <c r="A12" s="1717"/>
      <c r="B12" s="1718"/>
      <c r="C12" s="2375"/>
      <c r="D12" s="2376"/>
      <c r="E12" s="2376"/>
      <c r="F12" s="2377"/>
      <c r="H12" s="1716"/>
    </row>
    <row r="13" spans="1:8" ht="19.5" customHeight="1" x14ac:dyDescent="0.2">
      <c r="A13" s="1717"/>
      <c r="B13" s="1718"/>
      <c r="C13" s="2378"/>
      <c r="D13" s="2379"/>
      <c r="E13" s="2379"/>
      <c r="F13" s="2380"/>
      <c r="H13" s="1716"/>
    </row>
    <row r="14" spans="1:8" s="1590" customFormat="1" ht="0.75" customHeight="1" x14ac:dyDescent="0.2">
      <c r="A14" s="2374" t="s">
        <v>1856</v>
      </c>
      <c r="B14" s="2374"/>
      <c r="C14" s="2374"/>
      <c r="D14" s="2374"/>
      <c r="E14" s="2374"/>
      <c r="F14" s="1590" t="s">
        <v>1697</v>
      </c>
    </row>
    <row r="15" spans="1:8" ht="0.75" hidden="1" customHeight="1" x14ac:dyDescent="0.2">
      <c r="A15" s="1581" t="s">
        <v>1780</v>
      </c>
      <c r="F15" s="1643" t="s">
        <v>1698</v>
      </c>
    </row>
    <row r="16" spans="1:8" ht="40.5" hidden="1" customHeight="1" x14ac:dyDescent="0.2">
      <c r="A16" s="1581" t="s">
        <v>1781</v>
      </c>
      <c r="F16" s="1581" t="s">
        <v>1763</v>
      </c>
    </row>
    <row r="17" spans="1:6" ht="0.75" hidden="1" customHeight="1" x14ac:dyDescent="0.2">
      <c r="A17" s="1581" t="s">
        <v>1762</v>
      </c>
      <c r="F17" s="1581" t="s">
        <v>1700</v>
      </c>
    </row>
    <row r="18" spans="1:6" ht="14.25" customHeight="1" x14ac:dyDescent="0.2"/>
    <row r="19" spans="1:6" x14ac:dyDescent="0.2">
      <c r="B19" s="1424"/>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1" t="s">
        <v>498</v>
      </c>
      <c r="B6" s="402"/>
      <c r="C6" s="226"/>
      <c r="D6" s="1255"/>
    </row>
    <row r="7" spans="1:4" x14ac:dyDescent="0.2">
      <c r="A7" s="1941" t="s">
        <v>497</v>
      </c>
      <c r="B7" s="402"/>
      <c r="C7" s="226"/>
      <c r="D7" s="1255"/>
    </row>
    <row r="8" spans="1:4" ht="18" customHeight="1" x14ac:dyDescent="0.2">
      <c r="A8" s="2390"/>
      <c r="B8" s="2391"/>
      <c r="C8" s="2391"/>
      <c r="D8" s="2392"/>
    </row>
    <row r="9" spans="1:4" s="4" customFormat="1" ht="14.25" customHeight="1" x14ac:dyDescent="0.2">
      <c r="A9" s="1940"/>
      <c r="B9" s="227">
        <v>1</v>
      </c>
      <c r="C9" s="228" t="s">
        <v>908</v>
      </c>
      <c r="D9" s="1256"/>
    </row>
    <row r="10" spans="1:4" s="4" customFormat="1" ht="14.25" customHeight="1" x14ac:dyDescent="0.2">
      <c r="A10" s="1937"/>
      <c r="B10" s="227">
        <f t="shared" ref="B10:B17" si="0">B9+1</f>
        <v>2</v>
      </c>
      <c r="C10" s="228" t="s">
        <v>1031</v>
      </c>
      <c r="D10" s="1256"/>
    </row>
    <row r="11" spans="1:4" s="4" customFormat="1" ht="12.75" x14ac:dyDescent="0.2">
      <c r="A11" s="1937"/>
      <c r="B11" s="227">
        <f t="shared" si="0"/>
        <v>3</v>
      </c>
      <c r="C11" s="2395" t="s">
        <v>1998</v>
      </c>
      <c r="D11" s="2396"/>
    </row>
    <row r="12" spans="1:4" s="4" customFormat="1" ht="12.75" x14ac:dyDescent="0.2">
      <c r="A12" s="1943"/>
      <c r="B12" s="227"/>
      <c r="C12" s="1942" t="s">
        <v>1997</v>
      </c>
      <c r="D12" s="1888"/>
    </row>
    <row r="13" spans="1:4" s="4" customFormat="1" ht="14.25" customHeight="1" x14ac:dyDescent="0.2">
      <c r="A13" s="1937"/>
      <c r="B13" s="227">
        <f>B11+1</f>
        <v>4</v>
      </c>
      <c r="C13" s="228" t="s">
        <v>909</v>
      </c>
      <c r="D13" s="1256"/>
    </row>
    <row r="14" spans="1:4" s="4" customFormat="1" ht="14.25" customHeight="1" x14ac:dyDescent="0.2">
      <c r="A14" s="1937"/>
      <c r="B14" s="227">
        <f t="shared" si="0"/>
        <v>5</v>
      </c>
      <c r="C14" s="228" t="s">
        <v>743</v>
      </c>
      <c r="D14" s="1256"/>
    </row>
    <row r="15" spans="1:4" s="4" customFormat="1" ht="14.25" customHeight="1" x14ac:dyDescent="0.2">
      <c r="A15" s="1937"/>
      <c r="B15" s="227">
        <f t="shared" si="0"/>
        <v>6</v>
      </c>
      <c r="C15" s="228" t="s">
        <v>910</v>
      </c>
      <c r="D15" s="1256"/>
    </row>
    <row r="16" spans="1:4" s="4" customFormat="1" ht="14.25" customHeight="1" x14ac:dyDescent="0.2">
      <c r="A16" s="1937"/>
      <c r="B16" s="227">
        <f t="shared" si="0"/>
        <v>7</v>
      </c>
      <c r="C16" s="228" t="s">
        <v>1251</v>
      </c>
      <c r="D16" s="1256"/>
    </row>
    <row r="17" spans="1:4" s="4" customFormat="1" ht="14.25" customHeight="1" x14ac:dyDescent="0.2">
      <c r="A17" s="1938"/>
      <c r="B17" s="1944">
        <f t="shared" si="0"/>
        <v>8</v>
      </c>
      <c r="C17" s="229" t="s">
        <v>911</v>
      </c>
      <c r="D17" s="1257"/>
    </row>
    <row r="18" spans="1:4" s="4" customFormat="1" ht="14.25" customHeight="1" x14ac:dyDescent="0.2">
      <c r="A18" s="1937"/>
      <c r="B18" s="1949">
        <v>9</v>
      </c>
      <c r="C18" s="1950" t="s">
        <v>1999</v>
      </c>
      <c r="D18" s="1948"/>
    </row>
    <row r="19" spans="1:4" s="4" customFormat="1" x14ac:dyDescent="0.2">
      <c r="A19" s="1939"/>
      <c r="B19" s="1945"/>
      <c r="C19" s="1946"/>
      <c r="D19" s="1947"/>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398" t="s">
        <v>358</v>
      </c>
      <c r="D27" s="2399"/>
    </row>
    <row r="28" spans="1:4" ht="12.75" x14ac:dyDescent="0.2">
      <c r="A28" s="230"/>
      <c r="B28" s="231">
        <v>2</v>
      </c>
      <c r="C28" s="2397" t="s">
        <v>2053</v>
      </c>
      <c r="D28" s="2242"/>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1649</v>
      </c>
      <c r="D30" s="1264" t="str">
        <f>IF(COVER!O11="X","OK",IF(AND('Aud Quest 2'!J88=0,'Aud Quest 2'!H75&lt;DATE(2016,12,31)),"ENTER ACCOUNTING INFO",IF(AND('Aud Quest 2'!J88&gt;0,'Aud Quest 2'!H75&lt;DATE(2016,12,31)),"OK")))</f>
        <v>OK</v>
      </c>
    </row>
    <row r="31" spans="1:4" x14ac:dyDescent="0.2">
      <c r="A31" s="232"/>
      <c r="B31" s="233"/>
      <c r="C31" s="1083" t="s">
        <v>2055</v>
      </c>
      <c r="D31" s="1265" t="str">
        <f>IF(AND(COVER!J29="X",COVER!J30="X",COVER!L30&lt;&gt;"X"),"OK",IF(AND(COVER!J29="X",COVER!J30&lt;&gt;"X",COVER!L30="X"),"OK",IF(AND(COVER!L29="X",COVER!J30&lt;&gt;"X"),"OK","PLEASE CHECK YES or NO.")))</f>
        <v>OK</v>
      </c>
    </row>
    <row r="32" spans="1:4" x14ac:dyDescent="0.2">
      <c r="A32" s="232"/>
      <c r="B32" s="235"/>
      <c r="C32" s="1644" t="s">
        <v>2054</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b">
        <f>IF('Aud Quest 2'!B51="X",IF('Aud Quest 2'!F51&gt;"00/00/00 ","Enter Effective Date","ok"))</f>
        <v>0</v>
      </c>
    </row>
    <row r="35" spans="1:10" x14ac:dyDescent="0.2">
      <c r="A35" s="232"/>
      <c r="B35" s="235"/>
      <c r="C35" s="1644" t="s">
        <v>1699</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00" t="s">
        <v>632</v>
      </c>
      <c r="D49" s="2401"/>
    </row>
    <row r="50" spans="1:4" x14ac:dyDescent="0.2">
      <c r="A50" s="245"/>
      <c r="B50" s="246"/>
      <c r="C50" s="1622" t="s">
        <v>1653</v>
      </c>
      <c r="D50" s="1271" t="str">
        <f>IF(SUM('Assets-Liab 5-6'!C13)&lt;&gt;SUM('Assets-Liab 5-6'!C41),"ERROR!","OK")</f>
        <v>OK</v>
      </c>
    </row>
    <row r="51" spans="1:4" x14ac:dyDescent="0.2">
      <c r="A51" s="245"/>
      <c r="B51" s="246"/>
      <c r="C51" s="1622" t="s">
        <v>1654</v>
      </c>
      <c r="D51" s="1271" t="str">
        <f>IF(SUM('Assets-Liab 5-6'!D13)&lt;&gt;SUM('Assets-Liab 5-6'!D41),"ERROR!","OK")</f>
        <v>OK</v>
      </c>
    </row>
    <row r="52" spans="1:4" x14ac:dyDescent="0.2">
      <c r="A52" s="245"/>
      <c r="B52" s="246"/>
      <c r="C52" s="1622" t="s">
        <v>1655</v>
      </c>
      <c r="D52" s="1271" t="str">
        <f>IF(SUM('Assets-Liab 5-6'!E13)&lt;&gt;SUM('Assets-Liab 5-6'!E41),"ERROR!","OK")</f>
        <v>OK</v>
      </c>
    </row>
    <row r="53" spans="1:4" x14ac:dyDescent="0.2">
      <c r="A53" s="245"/>
      <c r="B53" s="246"/>
      <c r="C53" s="1622" t="s">
        <v>1656</v>
      </c>
      <c r="D53" s="1271" t="str">
        <f>IF(SUM('Assets-Liab 5-6'!F13)&lt;&gt;SUM('Assets-Liab 5-6'!F41),"ERROR!","OK")</f>
        <v>OK</v>
      </c>
    </row>
    <row r="54" spans="1:4" x14ac:dyDescent="0.2">
      <c r="A54" s="245"/>
      <c r="B54" s="246"/>
      <c r="C54" s="1622" t="s">
        <v>1657</v>
      </c>
      <c r="D54" s="1271" t="str">
        <f>IF(SUM('Assets-Liab 5-6'!G13)&lt;&gt;SUM('Assets-Liab 5-6'!G41),"ERROR!","OK")</f>
        <v>OK</v>
      </c>
    </row>
    <row r="55" spans="1:4" x14ac:dyDescent="0.2">
      <c r="A55" s="245"/>
      <c r="B55" s="246"/>
      <c r="C55" s="1622" t="s">
        <v>1658</v>
      </c>
      <c r="D55" s="1271" t="str">
        <f>IF(SUM('Assets-Liab 5-6'!H13)&lt;&gt;SUM('Assets-Liab 5-6'!H41),"ERROR!","OK")</f>
        <v>OK</v>
      </c>
    </row>
    <row r="56" spans="1:4" x14ac:dyDescent="0.2">
      <c r="A56" s="245"/>
      <c r="B56" s="246"/>
      <c r="C56" s="1622" t="s">
        <v>1659</v>
      </c>
      <c r="D56" s="1271" t="str">
        <f>IF(SUM('Assets-Liab 5-6'!I13)&lt;&gt;SUM('Assets-Liab 5-6'!I41),"ERROR!","OK")</f>
        <v>OK</v>
      </c>
    </row>
    <row r="57" spans="1:4" x14ac:dyDescent="0.2">
      <c r="A57" s="245"/>
      <c r="B57" s="246"/>
      <c r="C57" s="1622" t="s">
        <v>1660</v>
      </c>
      <c r="D57" s="1271" t="str">
        <f>IF(SUM('Assets-Liab 5-6'!J13)&lt;&gt;SUM('Assets-Liab 5-6'!J41),"ERROR!","OK")</f>
        <v>OK</v>
      </c>
    </row>
    <row r="58" spans="1:4" x14ac:dyDescent="0.2">
      <c r="A58" s="245"/>
      <c r="B58" s="246"/>
      <c r="C58" s="1622" t="s">
        <v>1661</v>
      </c>
      <c r="D58" s="1271" t="str">
        <f>IF(SUM('Assets-Liab 5-6'!K13)&lt;&gt;SUM('Assets-Liab 5-6'!K41),"ERROR!","OK")</f>
        <v>OK</v>
      </c>
    </row>
    <row r="59" spans="1:4" x14ac:dyDescent="0.2">
      <c r="A59" s="245"/>
      <c r="B59" s="246"/>
      <c r="C59" s="1622" t="s">
        <v>1662</v>
      </c>
      <c r="D59" s="1271" t="str">
        <f>IF(SUM('Assets-Liab 5-6'!L13)&lt;&gt;('Assets-Liab 5-6'!L41),"ERROR!","OK")</f>
        <v>OK</v>
      </c>
    </row>
    <row r="60" spans="1:4" x14ac:dyDescent="0.2">
      <c r="A60" s="245"/>
      <c r="B60" s="246"/>
      <c r="C60" s="1622" t="s">
        <v>1663</v>
      </c>
      <c r="D60" s="1271" t="str">
        <f>IF(SUM('Assets-Liab 5-6'!M23)&lt;&gt;('Assets-Liab 5-6'!M41),"ERROR!","OK")</f>
        <v>OK</v>
      </c>
    </row>
    <row r="61" spans="1:4" x14ac:dyDescent="0.2">
      <c r="A61" s="245"/>
      <c r="B61" s="246"/>
      <c r="C61" s="1622" t="s">
        <v>1664</v>
      </c>
      <c r="D61" s="1271" t="str">
        <f>IF(SUM('Assets-Liab 5-6'!N23)&lt;&gt;('Assets-Liab 5-6'!N41),"ERROR!","OK")</f>
        <v>OK</v>
      </c>
    </row>
    <row r="62" spans="1:4" x14ac:dyDescent="0.2">
      <c r="A62" s="232"/>
      <c r="B62" s="247">
        <f>B49+1</f>
        <v>6</v>
      </c>
      <c r="C62" s="2393" t="s">
        <v>919</v>
      </c>
      <c r="D62" s="2394"/>
    </row>
    <row r="63" spans="1:4" s="241" customFormat="1" x14ac:dyDescent="0.2">
      <c r="A63" s="232"/>
      <c r="B63" s="238"/>
      <c r="C63" s="1623" t="s">
        <v>1665</v>
      </c>
      <c r="D63" s="1272" t="str">
        <f>IF('Assets-Liab 5-6'!C38+'Assets-Liab 5-6'!C39='Acct Summary 7-8'!C81,"OK","ERROR!")</f>
        <v>OK</v>
      </c>
    </row>
    <row r="64" spans="1:4" x14ac:dyDescent="0.2">
      <c r="A64" s="232"/>
      <c r="B64" s="238"/>
      <c r="C64" s="1623" t="s">
        <v>1666</v>
      </c>
      <c r="D64" s="1272" t="str">
        <f>IF((('Assets-Liab 5-6'!D38+'Assets-Liab 5-6'!D39) ='Acct Summary 7-8'!D81), "OK", "ERROR!" )</f>
        <v>OK</v>
      </c>
    </row>
    <row r="65" spans="1:4" s="241" customFormat="1" x14ac:dyDescent="0.2">
      <c r="A65" s="232"/>
      <c r="B65" s="238"/>
      <c r="C65" s="1623" t="s">
        <v>1667</v>
      </c>
      <c r="D65" s="1272" t="str">
        <f>IF((('Assets-Liab 5-6'!E38 + 'Assets-Liab 5-6'!E39) ='Acct Summary 7-8'!E81), "OK", "ERROR!" )</f>
        <v>OK</v>
      </c>
    </row>
    <row r="66" spans="1:4" x14ac:dyDescent="0.2">
      <c r="A66" s="232"/>
      <c r="B66" s="238"/>
      <c r="C66" s="1623" t="s">
        <v>1668</v>
      </c>
      <c r="D66" s="1272" t="str">
        <f>IF((('Assets-Liab 5-6'!F38 + 'Assets-Liab 5-6'!F39) ='Acct Summary 7-8'!F81), "OK", "ERROR!" )</f>
        <v>OK</v>
      </c>
    </row>
    <row r="67" spans="1:4" ht="12.75" customHeight="1" x14ac:dyDescent="0.2">
      <c r="A67" s="232"/>
      <c r="B67" s="238"/>
      <c r="C67" s="1623" t="s">
        <v>1686</v>
      </c>
      <c r="D67" s="1272" t="str">
        <f>IF((('Assets-Liab 5-6'!G38 + 'Assets-Liab 5-6'!G39) ='Acct Summary 7-8'!G81), "OK", "ERROR!" )</f>
        <v>OK</v>
      </c>
    </row>
    <row r="68" spans="1:4" x14ac:dyDescent="0.2">
      <c r="A68" s="232"/>
      <c r="B68" s="238"/>
      <c r="C68" s="1623" t="s">
        <v>1669</v>
      </c>
      <c r="D68" s="1272" t="str">
        <f>IF((('Assets-Liab 5-6'!H38 + 'Assets-Liab 5-6'!H39) ='Acct Summary 7-8'!H81), "OK", "ERROR!" )</f>
        <v>OK</v>
      </c>
    </row>
    <row r="69" spans="1:4" ht="12.75" customHeight="1" x14ac:dyDescent="0.2">
      <c r="A69" s="232"/>
      <c r="B69" s="238"/>
      <c r="C69" s="1623" t="s">
        <v>1670</v>
      </c>
      <c r="D69" s="1272" t="str">
        <f>IF((('Assets-Liab 5-6'!I38 + 'Assets-Liab 5-6'!I39) ='Acct Summary 7-8'!I81), "OK", "ERROR!" )</f>
        <v>OK</v>
      </c>
    </row>
    <row r="70" spans="1:4" x14ac:dyDescent="0.2">
      <c r="A70" s="232"/>
      <c r="B70" s="238"/>
      <c r="C70" s="1623" t="s">
        <v>1671</v>
      </c>
      <c r="D70" s="1272" t="str">
        <f>IF((('Assets-Liab 5-6'!J38 + 'Assets-Liab 5-6'!J39) ='Acct Summary 7-8'!J81), "OK", "ERROR!" )</f>
        <v>OK</v>
      </c>
    </row>
    <row r="71" spans="1:4" x14ac:dyDescent="0.2">
      <c r="A71" s="242"/>
      <c r="B71" s="238"/>
      <c r="C71" s="1623" t="s">
        <v>1687</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1672</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393" t="s">
        <v>776</v>
      </c>
      <c r="D76" s="2394"/>
    </row>
    <row r="77" spans="1:4" x14ac:dyDescent="0.2">
      <c r="A77" s="236"/>
      <c r="B77" s="247"/>
      <c r="C77" s="1083" t="s">
        <v>1673</v>
      </c>
      <c r="D77" s="1274" t="str">
        <f>IF(SUM('Acct Summary 7-8'!C27:K27) =SUM( 'Acct Summary 7-8'!C49:K49),"OK", "ERROR")</f>
        <v>OK</v>
      </c>
    </row>
    <row r="78" spans="1:4" x14ac:dyDescent="0.2">
      <c r="A78" s="232"/>
      <c r="B78" s="238"/>
      <c r="C78" s="1623" t="s">
        <v>1674</v>
      </c>
      <c r="D78" s="1272" t="str">
        <f>IF(SUM('Acct Summary 7-8'!C28:K28)=SUM('Acct Summary 7-8'!C50:K50),"OK","ERROR!")</f>
        <v>OK</v>
      </c>
    </row>
    <row r="79" spans="1:4" ht="24" x14ac:dyDescent="0.2">
      <c r="A79" s="244"/>
      <c r="B79" s="238"/>
      <c r="C79" s="1623" t="s">
        <v>1675</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3" t="s">
        <v>1706</v>
      </c>
      <c r="D81" s="1272" t="str">
        <f>IF(SUM('Assets-Liab 5-6'!C38:H38)&gt;=SUM('Rest Tax Levies-Tort Im 26'!G25:K25),"OK","ERROR")</f>
        <v>OK</v>
      </c>
    </row>
    <row r="82" spans="1:4" x14ac:dyDescent="0.2">
      <c r="A82" s="232"/>
      <c r="B82" s="238"/>
      <c r="C82" s="1623" t="s">
        <v>1779</v>
      </c>
      <c r="D82" s="1272" t="str">
        <f>IF(SUM('Assets-Liab 5-6'!C39:K39)&gt;0,"OK","ENTRY IS REQUIRED!")</f>
        <v>OK</v>
      </c>
    </row>
    <row r="83" spans="1:4" x14ac:dyDescent="0.2">
      <c r="A83" s="232"/>
      <c r="B83" s="1645">
        <f>B80+1</f>
        <v>11</v>
      </c>
      <c r="C83" s="1646" t="s">
        <v>1708</v>
      </c>
      <c r="D83" s="1272"/>
    </row>
    <row r="84" spans="1:4" x14ac:dyDescent="0.2">
      <c r="A84" s="232"/>
      <c r="B84" s="238"/>
      <c r="C84" s="1623" t="s">
        <v>1707</v>
      </c>
      <c r="D84" s="1272" t="str">
        <f>IF(ISNUMBER('Acct Summary 7-8'!C9),"OK","ENTRY IS REQUIRED!")</f>
        <v>OK</v>
      </c>
    </row>
    <row r="85" spans="1:4" x14ac:dyDescent="0.2">
      <c r="A85" s="245"/>
      <c r="B85" s="247">
        <f>B80+1+1</f>
        <v>12</v>
      </c>
      <c r="C85" s="249" t="s">
        <v>1676</v>
      </c>
      <c r="D85" s="1276" t="str">
        <f>IF(OR(COVER!$B$6="X",'PCTC-OEPP 28-29'!F77&gt;0),"OK","PLEASE ENTER 9 MO ADA.")</f>
        <v>OK</v>
      </c>
    </row>
    <row r="86" spans="1:4" x14ac:dyDescent="0.2">
      <c r="A86" s="245"/>
      <c r="B86" s="247">
        <f>B85+1</f>
        <v>13</v>
      </c>
      <c r="C86" s="249" t="s">
        <v>1793</v>
      </c>
      <c r="D86" s="1277" t="str">
        <f>IF(COVER!B5="X",IF('AC32'!J19=0,"ENTER BUDGET DATA!","OK"),"OK")</f>
        <v>OK</v>
      </c>
    </row>
    <row r="87" spans="1:4" x14ac:dyDescent="0.2">
      <c r="B87" s="247">
        <f>B86+1</f>
        <v>14</v>
      </c>
      <c r="C87" s="249" t="s">
        <v>1794</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2" sqref="A2:F2"/>
    </sheetView>
  </sheetViews>
  <sheetFormatPr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02" t="s">
        <v>1939</v>
      </c>
      <c r="B4" s="2403"/>
      <c r="C4" s="2403"/>
      <c r="D4" s="2403"/>
      <c r="E4" s="2403"/>
      <c r="F4" s="2403"/>
      <c r="G4" s="2403"/>
      <c r="H4" s="2403"/>
      <c r="I4" s="2403"/>
      <c r="J4" s="2403"/>
      <c r="K4" s="2403"/>
      <c r="L4" s="240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27" t="s">
        <v>1416</v>
      </c>
      <c r="B6" s="2028"/>
      <c r="C6" s="2009"/>
      <c r="D6" s="2009"/>
      <c r="E6" s="2029" t="s">
        <v>1415</v>
      </c>
      <c r="F6" s="2030"/>
      <c r="G6" s="2008" t="s">
        <v>1414</v>
      </c>
      <c r="H6" s="2009"/>
      <c r="I6" s="2009"/>
      <c r="J6" s="2009"/>
      <c r="K6" s="2009"/>
      <c r="L6" s="2010"/>
      <c r="V6" s="1305"/>
      <c r="W6" s="1305"/>
      <c r="X6" s="1305"/>
      <c r="Y6" s="1305"/>
      <c r="Z6" s="1305"/>
      <c r="AA6" s="1305"/>
      <c r="AB6" s="1305"/>
      <c r="AC6" s="1305"/>
    </row>
    <row r="7" spans="1:29" x14ac:dyDescent="0.2">
      <c r="A7" s="2404" t="str">
        <f>COVER!A17</f>
        <v>LeRoy CUSD 2</v>
      </c>
      <c r="B7" s="2405"/>
      <c r="C7" s="2405"/>
      <c r="D7" s="2406"/>
      <c r="E7" s="2407">
        <f>COVER!A13</f>
        <v>17064002026</v>
      </c>
      <c r="F7" s="2408"/>
      <c r="G7" s="2409" t="str">
        <f>COVER!T23</f>
        <v>060-009298</v>
      </c>
      <c r="H7" s="2410"/>
      <c r="I7" s="2410"/>
      <c r="J7" s="2410"/>
      <c r="K7" s="2410"/>
      <c r="L7" s="2411"/>
    </row>
    <row r="8" spans="1:29" ht="13.5" customHeight="1" x14ac:dyDescent="0.2">
      <c r="A8" s="2027" t="s">
        <v>2042</v>
      </c>
      <c r="B8" s="2028"/>
      <c r="C8" s="2009"/>
      <c r="D8" s="2009"/>
      <c r="E8" s="2031"/>
      <c r="F8" s="2010"/>
      <c r="G8" s="2011" t="s">
        <v>1413</v>
      </c>
      <c r="H8" s="1290"/>
      <c r="I8" s="1290"/>
      <c r="J8" s="1290"/>
      <c r="K8" s="1290"/>
      <c r="L8" s="2012"/>
    </row>
    <row r="9" spans="1:29" ht="13.5" customHeight="1" x14ac:dyDescent="0.2">
      <c r="A9" s="2412"/>
      <c r="B9" s="2413"/>
      <c r="C9" s="2413"/>
      <c r="D9" s="2413"/>
      <c r="E9" s="2413"/>
      <c r="F9" s="2414"/>
      <c r="G9" s="2415" t="str">
        <f>COVER!T13</f>
        <v>Phillips &amp; Associates, CPAs, P.C.</v>
      </c>
      <c r="H9" s="2416"/>
      <c r="I9" s="2416"/>
      <c r="J9" s="2416"/>
      <c r="K9" s="2416"/>
      <c r="L9" s="2417"/>
    </row>
    <row r="10" spans="1:29" ht="13.5" customHeight="1" x14ac:dyDescent="0.2">
      <c r="A10" s="2418"/>
      <c r="B10" s="2419"/>
      <c r="C10" s="2419"/>
      <c r="D10" s="2419"/>
      <c r="E10" s="2419"/>
      <c r="F10" s="2420"/>
      <c r="G10" s="2415" t="str">
        <f>COVER!T17</f>
        <v>1600 Hunt Drive, Suite B</v>
      </c>
      <c r="H10" s="2421"/>
      <c r="I10" s="2421"/>
      <c r="J10" s="2421"/>
      <c r="K10" s="2421"/>
      <c r="L10" s="2422"/>
    </row>
    <row r="11" spans="1:29" ht="13.5" customHeight="1" x14ac:dyDescent="0.2">
      <c r="A11" s="2027" t="s">
        <v>2044</v>
      </c>
      <c r="B11" s="2028"/>
      <c r="C11" s="2009"/>
      <c r="D11" s="2031"/>
      <c r="E11" s="2009"/>
      <c r="F11" s="2010"/>
      <c r="G11" s="2415" t="str">
        <f>COVER!T19</f>
        <v>Normal</v>
      </c>
      <c r="H11" s="2421"/>
      <c r="I11" s="2421"/>
      <c r="J11" s="1971" t="str">
        <f>COVER!X19</f>
        <v>IL</v>
      </c>
      <c r="K11" s="1971">
        <f>COVER!Z19</f>
        <v>61761</v>
      </c>
      <c r="L11" s="2013"/>
    </row>
    <row r="12" spans="1:29" ht="13.5" customHeight="1" x14ac:dyDescent="0.2">
      <c r="A12" s="2423" t="s">
        <v>2043</v>
      </c>
      <c r="B12" s="2424"/>
      <c r="C12" s="2424"/>
      <c r="D12" s="2424"/>
      <c r="E12" s="2424"/>
      <c r="F12" s="2425"/>
      <c r="G12" s="1974"/>
      <c r="H12" s="1309"/>
      <c r="I12" s="1309"/>
      <c r="J12" s="1309"/>
      <c r="K12" s="1309"/>
      <c r="L12" s="1975"/>
    </row>
    <row r="13" spans="1:29" ht="13.5" customHeight="1" x14ac:dyDescent="0.2">
      <c r="A13" s="2415"/>
      <c r="B13" s="2416"/>
      <c r="C13" s="2416"/>
      <c r="D13" s="2416"/>
      <c r="E13" s="1308"/>
      <c r="F13" s="2020"/>
      <c r="G13" s="2014" t="s">
        <v>2046</v>
      </c>
      <c r="H13" s="2015"/>
      <c r="I13" s="2426">
        <f>COVER!T25</f>
        <v>0</v>
      </c>
      <c r="J13" s="2427"/>
      <c r="K13" s="2427"/>
      <c r="L13" s="2428"/>
    </row>
    <row r="14" spans="1:29" ht="13.5" customHeight="1" x14ac:dyDescent="0.2">
      <c r="A14" s="2415" t="str">
        <f>COVER!A19</f>
        <v>606 E. Pine</v>
      </c>
      <c r="B14" s="2413"/>
      <c r="C14" s="2413"/>
      <c r="D14" s="2413"/>
      <c r="E14" s="2019">
        <v>0</v>
      </c>
      <c r="F14" s="1307"/>
      <c r="G14" s="2016" t="s">
        <v>1412</v>
      </c>
      <c r="H14" s="1290"/>
      <c r="I14" s="1290"/>
      <c r="J14" s="1290"/>
      <c r="K14" s="1290"/>
      <c r="L14" s="2012"/>
    </row>
    <row r="15" spans="1:29" ht="13.5" customHeight="1" x14ac:dyDescent="0.2">
      <c r="A15" s="2415" t="str">
        <f>COVER!A21</f>
        <v>LeRoy, IL</v>
      </c>
      <c r="B15" s="2421"/>
      <c r="C15" s="2421"/>
      <c r="D15" s="1289"/>
      <c r="E15" s="1976"/>
      <c r="F15" s="1306"/>
      <c r="G15" s="1970" t="str">
        <f>COVER!T15</f>
        <v>Richard W. Phillips</v>
      </c>
      <c r="H15" s="1290"/>
      <c r="I15" s="1290"/>
      <c r="J15" s="1290"/>
      <c r="K15" s="1290"/>
      <c r="L15" s="2012"/>
    </row>
    <row r="16" spans="1:29" ht="12.2" customHeight="1" x14ac:dyDescent="0.2">
      <c r="A16" s="1970" t="s">
        <v>2045</v>
      </c>
      <c r="B16" s="1560"/>
      <c r="C16" s="1971">
        <f>COVER!A25</f>
        <v>61752</v>
      </c>
      <c r="D16" s="1971"/>
      <c r="E16" s="1971"/>
      <c r="F16" s="2020"/>
      <c r="G16" s="2429"/>
      <c r="H16" s="2430"/>
      <c r="I16" s="2430"/>
      <c r="J16" s="2430"/>
      <c r="K16" s="2430"/>
      <c r="L16" s="2431"/>
    </row>
    <row r="17" spans="1:13" ht="12.2" customHeight="1" x14ac:dyDescent="0.2">
      <c r="A17" s="2432"/>
      <c r="B17" s="2433"/>
      <c r="C17" s="2433"/>
      <c r="D17" s="2433"/>
      <c r="E17" s="2433"/>
      <c r="F17" s="2434"/>
      <c r="G17" s="2016" t="s">
        <v>1411</v>
      </c>
      <c r="H17" s="1290"/>
      <c r="I17" s="1290"/>
      <c r="J17" s="1290"/>
      <c r="K17" s="2017" t="s">
        <v>1410</v>
      </c>
      <c r="L17" s="2010"/>
      <c r="M17" s="1305"/>
    </row>
    <row r="18" spans="1:13" ht="12.2" customHeight="1" x14ac:dyDescent="0.2">
      <c r="A18" s="2418"/>
      <c r="B18" s="2419"/>
      <c r="C18" s="2419"/>
      <c r="D18" s="2419"/>
      <c r="E18" s="2419"/>
      <c r="F18" s="2420"/>
      <c r="G18" s="2404" t="str">
        <f>COVER!T21</f>
        <v>309-452-2417</v>
      </c>
      <c r="H18" s="2405"/>
      <c r="I18" s="2405"/>
      <c r="J18" s="2405"/>
      <c r="K18" s="2404" t="str">
        <f>COVER!X21</f>
        <v>308-888-9261</v>
      </c>
      <c r="L18" s="243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2013</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2014</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2015</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2016</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2017</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2018</v>
      </c>
      <c r="D36" s="1295"/>
      <c r="E36" s="1295"/>
    </row>
    <row r="37" spans="1:8" ht="5.45" customHeight="1" x14ac:dyDescent="0.2">
      <c r="B37" s="1294"/>
      <c r="C37" s="1298"/>
      <c r="D37" s="1293"/>
      <c r="E37" s="1293"/>
    </row>
    <row r="38" spans="1:8" s="1288" customFormat="1" ht="12.2" customHeight="1" x14ac:dyDescent="0.2">
      <c r="B38" s="1291"/>
      <c r="C38" s="1297" t="s">
        <v>2019</v>
      </c>
      <c r="D38" s="1295"/>
      <c r="E38" s="1295"/>
    </row>
    <row r="39" spans="1:8" ht="5.45" customHeight="1" x14ac:dyDescent="0.2">
      <c r="B39" s="1294"/>
      <c r="C39" s="1298"/>
      <c r="D39" s="1293"/>
      <c r="E39" s="1293"/>
    </row>
    <row r="40" spans="1:8" s="1288" customFormat="1" ht="13.5" customHeight="1" x14ac:dyDescent="0.2">
      <c r="B40" s="1291"/>
      <c r="C40" s="1297" t="s">
        <v>2020</v>
      </c>
      <c r="D40" s="1295"/>
      <c r="E40" s="1295"/>
    </row>
    <row r="41" spans="1:8" ht="4.9000000000000004" customHeight="1" x14ac:dyDescent="0.2">
      <c r="A41" s="1299"/>
      <c r="B41" s="1294"/>
      <c r="C41" s="1298"/>
      <c r="D41" s="1293"/>
      <c r="E41" s="1293"/>
    </row>
    <row r="42" spans="1:8" s="1288" customFormat="1" ht="13.5" customHeight="1" x14ac:dyDescent="0.2">
      <c r="B42" s="1291"/>
      <c r="C42" s="1297" t="s">
        <v>2021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2022</v>
      </c>
      <c r="D46" s="1289"/>
      <c r="E46" s="1289"/>
      <c r="F46" s="1289"/>
      <c r="G46" s="1289"/>
      <c r="H46" s="1289"/>
    </row>
    <row r="47" spans="1:8" ht="12.2" customHeight="1" x14ac:dyDescent="0.2"/>
    <row r="48" spans="1:8" ht="12.2" customHeight="1" x14ac:dyDescent="0.2">
      <c r="B48" s="1731"/>
      <c r="C48" s="1305"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2" sqref="A2:F2"/>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69" customFormat="1" ht="12.75" x14ac:dyDescent="0.2">
      <c r="A1" s="2436" t="str">
        <f>'Single Audit Cover'!A7</f>
        <v>LeRoy CUSD 2</v>
      </c>
      <c r="B1" s="2403"/>
      <c r="C1" s="2403"/>
      <c r="D1" s="2403"/>
    </row>
    <row r="2" spans="1:11" s="1969" customFormat="1" ht="12.75" x14ac:dyDescent="0.2">
      <c r="A2" s="2437">
        <f>'Single Audit Cover'!E7</f>
        <v>17064002026</v>
      </c>
      <c r="B2" s="2438"/>
      <c r="C2" s="2438"/>
      <c r="D2" s="2438"/>
    </row>
    <row r="3" spans="1:11" s="1969" customFormat="1" ht="12.75" x14ac:dyDescent="0.2">
      <c r="A3" s="2436" t="s">
        <v>2023</v>
      </c>
      <c r="B3" s="2403"/>
      <c r="C3" s="2403"/>
      <c r="D3" s="2403"/>
    </row>
    <row r="4" spans="1:11" s="1969" customFormat="1" ht="4.5" customHeight="1" x14ac:dyDescent="0.2">
      <c r="A4" s="1967"/>
      <c r="B4" s="1966"/>
      <c r="C4" s="1966"/>
      <c r="D4" s="1966"/>
    </row>
    <row r="5" spans="1:11" x14ac:dyDescent="0.2">
      <c r="B5" s="1345" t="s">
        <v>2024</v>
      </c>
      <c r="C5" s="1344"/>
      <c r="D5" s="1321"/>
    </row>
    <row r="6" spans="1:11" x14ac:dyDescent="0.2">
      <c r="B6" s="1345" t="s">
        <v>1487</v>
      </c>
      <c r="C6" s="1344"/>
      <c r="D6" s="1321"/>
    </row>
    <row r="7" spans="1:11" x14ac:dyDescent="0.2">
      <c r="B7" s="1345" t="s">
        <v>2025</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23"/>
      <c r="C11" s="1319">
        <v>1</v>
      </c>
      <c r="D11" s="1343" t="s">
        <v>1485</v>
      </c>
      <c r="E11" s="1338"/>
      <c r="F11" s="1338"/>
      <c r="G11" s="1338"/>
      <c r="H11" s="1338"/>
      <c r="I11" s="1338"/>
      <c r="J11" s="1338"/>
      <c r="K11" s="1338"/>
    </row>
    <row r="12" spans="1:11" x14ac:dyDescent="0.2">
      <c r="B12" s="2023"/>
      <c r="C12" s="1319">
        <f>C11+1</f>
        <v>2</v>
      </c>
      <c r="D12" s="1340" t="s">
        <v>1811</v>
      </c>
      <c r="E12" s="1338"/>
      <c r="F12" s="1338"/>
      <c r="G12" s="1338"/>
      <c r="H12" s="1338"/>
      <c r="I12" s="1338"/>
      <c r="J12" s="1338"/>
      <c r="K12" s="1338"/>
    </row>
    <row r="13" spans="1:11" x14ac:dyDescent="0.2">
      <c r="B13" s="2023"/>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3"/>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3"/>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3"/>
      <c r="C23" s="1319">
        <f>C20+1</f>
        <v>6</v>
      </c>
      <c r="D23" s="1341" t="s">
        <v>1812</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3"/>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23"/>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23"/>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23"/>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24"/>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23"/>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23"/>
      <c r="C49" s="1319">
        <f>C45+1</f>
        <v>13</v>
      </c>
      <c r="D49" s="1318" t="s">
        <v>1460</v>
      </c>
    </row>
    <row r="50" spans="1:4" x14ac:dyDescent="0.2">
      <c r="A50" s="1315"/>
      <c r="B50" s="2023"/>
      <c r="C50" s="1319">
        <f>C49+1</f>
        <v>14</v>
      </c>
      <c r="D50" s="1318" t="s">
        <v>1459</v>
      </c>
    </row>
    <row r="51" spans="1:4" x14ac:dyDescent="0.2">
      <c r="A51" s="1315"/>
      <c r="B51" s="2023"/>
      <c r="C51" s="1319">
        <f>C50+1</f>
        <v>15</v>
      </c>
      <c r="D51" s="1318" t="s">
        <v>1458</v>
      </c>
    </row>
    <row r="52" spans="1:4" x14ac:dyDescent="0.2">
      <c r="A52" s="1315"/>
      <c r="B52" s="2023"/>
      <c r="C52" s="1319">
        <f>C51+1</f>
        <v>16</v>
      </c>
      <c r="D52" s="1318" t="s">
        <v>1457</v>
      </c>
    </row>
    <row r="53" spans="1:4" x14ac:dyDescent="0.2">
      <c r="A53" s="1315"/>
      <c r="B53" s="2023"/>
      <c r="C53" s="1319">
        <f>C52+1</f>
        <v>17</v>
      </c>
      <c r="D53" s="1321" t="s">
        <v>1813</v>
      </c>
    </row>
    <row r="54" spans="1:4" ht="10.5" customHeight="1" x14ac:dyDescent="0.2">
      <c r="A54" s="1315"/>
      <c r="D54" s="1318" t="s">
        <v>1456</v>
      </c>
    </row>
    <row r="55" spans="1:4" x14ac:dyDescent="0.2">
      <c r="A55" s="1315"/>
      <c r="C55" s="2025"/>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25"/>
      <c r="D58" s="1318" t="s">
        <v>1452</v>
      </c>
    </row>
    <row r="59" spans="1:4" ht="10.5" customHeight="1" x14ac:dyDescent="0.2">
      <c r="A59" s="1315"/>
      <c r="D59" s="1333" t="s">
        <v>1451</v>
      </c>
    </row>
    <row r="60" spans="1:4" ht="10.5" customHeight="1" x14ac:dyDescent="0.2">
      <c r="A60" s="1315"/>
      <c r="D60" s="1321" t="s">
        <v>1450</v>
      </c>
    </row>
    <row r="61" spans="1:4" x14ac:dyDescent="0.2">
      <c r="A61" s="1315"/>
      <c r="C61" s="2025"/>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25"/>
      <c r="D64" s="1318" t="s">
        <v>1446</v>
      </c>
    </row>
    <row r="65" spans="1:4" ht="10.5" customHeight="1" x14ac:dyDescent="0.2">
      <c r="A65" s="1315"/>
      <c r="D65" s="1333" t="s">
        <v>1445</v>
      </c>
    </row>
    <row r="66" spans="1:4" ht="4.5" customHeight="1" x14ac:dyDescent="0.2">
      <c r="A66" s="1315"/>
      <c r="D66" s="1321"/>
    </row>
    <row r="67" spans="1:4" x14ac:dyDescent="0.2">
      <c r="A67" s="1315"/>
      <c r="B67" s="2023"/>
      <c r="C67" s="1319">
        <f>C53+1</f>
        <v>18</v>
      </c>
      <c r="D67" s="1323" t="s">
        <v>1444</v>
      </c>
    </row>
    <row r="68" spans="1:4" x14ac:dyDescent="0.2">
      <c r="A68" s="1315"/>
      <c r="B68" s="2023"/>
      <c r="C68" s="1319">
        <f>C67+1</f>
        <v>19</v>
      </c>
      <c r="D68" s="1318" t="s">
        <v>1443</v>
      </c>
    </row>
    <row r="69" spans="1:4" x14ac:dyDescent="0.2">
      <c r="A69" s="1315"/>
      <c r="B69" s="2023"/>
      <c r="C69" s="1319">
        <f>C68+1</f>
        <v>20</v>
      </c>
      <c r="D69" s="1331" t="s">
        <v>1442</v>
      </c>
    </row>
    <row r="70" spans="1:4" x14ac:dyDescent="0.2">
      <c r="A70" s="1315"/>
      <c r="B70" s="2023"/>
      <c r="C70" s="1319">
        <f>C69+1</f>
        <v>21</v>
      </c>
      <c r="D70" s="1321" t="s">
        <v>1441</v>
      </c>
    </row>
    <row r="71" spans="1:4" x14ac:dyDescent="0.2">
      <c r="A71" s="1315"/>
      <c r="B71" s="2023"/>
      <c r="C71" s="1319">
        <f>C70+1</f>
        <v>22</v>
      </c>
      <c r="D71" s="1332" t="s">
        <v>1440</v>
      </c>
    </row>
    <row r="72" spans="1:4" x14ac:dyDescent="0.2">
      <c r="A72" s="1315"/>
      <c r="B72" s="2023"/>
      <c r="C72" s="1319">
        <f>C71+1</f>
        <v>23</v>
      </c>
      <c r="D72" s="1331" t="s">
        <v>1814</v>
      </c>
    </row>
    <row r="73" spans="1:4" ht="10.5" customHeight="1" x14ac:dyDescent="0.2">
      <c r="A73" s="1315"/>
      <c r="B73" s="1330"/>
      <c r="D73" s="1318" t="s">
        <v>1439</v>
      </c>
    </row>
    <row r="74" spans="1:4" x14ac:dyDescent="0.2">
      <c r="A74" s="1315"/>
      <c r="B74" s="2023"/>
      <c r="C74" s="1319">
        <f>C72+1</f>
        <v>24</v>
      </c>
      <c r="D74" s="1318" t="s">
        <v>1438</v>
      </c>
    </row>
    <row r="75" spans="1:4" x14ac:dyDescent="0.2">
      <c r="A75" s="1315"/>
      <c r="B75" s="2023"/>
      <c r="C75" s="1319">
        <f>C74+1</f>
        <v>25</v>
      </c>
      <c r="D75" s="1318" t="s">
        <v>1437</v>
      </c>
    </row>
    <row r="76" spans="1:4" x14ac:dyDescent="0.2">
      <c r="A76" s="1315"/>
      <c r="B76" s="2023"/>
      <c r="C76" s="1319">
        <f>C75+1</f>
        <v>26</v>
      </c>
      <c r="D76" s="1318" t="s">
        <v>1436</v>
      </c>
    </row>
    <row r="77" spans="1:4" x14ac:dyDescent="0.2">
      <c r="A77" s="1315"/>
      <c r="B77" s="2023"/>
      <c r="C77" s="1319">
        <f>C76+1</f>
        <v>27</v>
      </c>
      <c r="D77" s="1318" t="s">
        <v>1435</v>
      </c>
    </row>
    <row r="78" spans="1:4" x14ac:dyDescent="0.2">
      <c r="A78" s="1315"/>
      <c r="B78" s="1324"/>
      <c r="C78" s="2025"/>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23"/>
      <c r="C82" s="1319">
        <f>C77+1</f>
        <v>28</v>
      </c>
      <c r="D82" s="1318" t="s">
        <v>1432</v>
      </c>
    </row>
    <row r="83" spans="1:4" x14ac:dyDescent="0.2">
      <c r="A83" s="1315"/>
      <c r="B83" s="2023"/>
      <c r="C83" s="1319">
        <f>C82+1</f>
        <v>29</v>
      </c>
      <c r="D83" s="1327" t="s">
        <v>1431</v>
      </c>
    </row>
    <row r="84" spans="1:4" x14ac:dyDescent="0.2">
      <c r="A84" s="1315"/>
      <c r="B84" s="2023"/>
      <c r="C84" s="1319">
        <f>C83+1</f>
        <v>30</v>
      </c>
      <c r="D84" s="1318" t="s">
        <v>1430</v>
      </c>
    </row>
    <row r="85" spans="1:4" x14ac:dyDescent="0.2">
      <c r="A85" s="1315"/>
      <c r="B85" s="2023"/>
      <c r="C85" s="1319">
        <f>C84+1</f>
        <v>31</v>
      </c>
      <c r="D85" s="1318" t="s">
        <v>2026</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23"/>
      <c r="C89" s="1319">
        <f>C85+1</f>
        <v>32</v>
      </c>
      <c r="D89" s="1321" t="s">
        <v>1815</v>
      </c>
    </row>
    <row r="90" spans="1:4" x14ac:dyDescent="0.2">
      <c r="A90" s="1315"/>
      <c r="B90" s="2023"/>
      <c r="C90" s="1319">
        <v>32</v>
      </c>
      <c r="D90" s="1321" t="s">
        <v>1428</v>
      </c>
    </row>
    <row r="91" spans="1:4" x14ac:dyDescent="0.2">
      <c r="A91" s="1315"/>
      <c r="B91" s="2023"/>
      <c r="C91" s="1319">
        <v>33</v>
      </c>
      <c r="D91" s="1321" t="s">
        <v>1427</v>
      </c>
    </row>
    <row r="92" spans="1:4" x14ac:dyDescent="0.2">
      <c r="A92" s="1315"/>
      <c r="B92" s="2023"/>
      <c r="C92" s="1319">
        <v>34</v>
      </c>
      <c r="D92" s="1321" t="s">
        <v>1426</v>
      </c>
    </row>
    <row r="93" spans="1:4" ht="11.25" customHeight="1" x14ac:dyDescent="0.2">
      <c r="A93" s="1315"/>
      <c r="B93" s="2026"/>
      <c r="C93" s="1319"/>
      <c r="D93" s="1325" t="s">
        <v>1425</v>
      </c>
    </row>
    <row r="94" spans="1:4" x14ac:dyDescent="0.2">
      <c r="A94" s="1315"/>
      <c r="B94" s="2023"/>
      <c r="C94" s="1319">
        <f>C92+1</f>
        <v>35</v>
      </c>
      <c r="D94" s="1318" t="s">
        <v>1424</v>
      </c>
    </row>
    <row r="95" spans="1:4" x14ac:dyDescent="0.2">
      <c r="A95" s="1315"/>
      <c r="B95" s="2023"/>
      <c r="C95" s="1319">
        <f>C94+1</f>
        <v>36</v>
      </c>
      <c r="D95" s="1318" t="s">
        <v>1816</v>
      </c>
    </row>
    <row r="96" spans="1:4" x14ac:dyDescent="0.2">
      <c r="A96" s="1315"/>
      <c r="B96" s="2023"/>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23"/>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41" t="str">
        <f>'Single Audit Cover'!A7</f>
        <v>LeRoy CUSD 2</v>
      </c>
      <c r="B1" s="2441"/>
      <c r="C1" s="2441"/>
      <c r="D1" s="2441"/>
      <c r="E1" s="2441"/>
    </row>
    <row r="2" spans="1:5" x14ac:dyDescent="0.2">
      <c r="A2" s="2442">
        <f>'Single Audit Cover'!E7</f>
        <v>17064002026</v>
      </c>
      <c r="B2" s="2442"/>
      <c r="C2" s="2442"/>
      <c r="D2" s="2442"/>
      <c r="E2" s="2442"/>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326828</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0</v>
      </c>
    </row>
    <row r="15" spans="1:5" x14ac:dyDescent="0.2">
      <c r="A15" s="1362"/>
      <c r="B15" s="1361"/>
      <c r="C15" s="1361"/>
    </row>
    <row r="16" spans="1:5" x14ac:dyDescent="0.2">
      <c r="A16" s="1362" t="s">
        <v>1499</v>
      </c>
      <c r="B16" s="1361"/>
      <c r="C16" s="1361"/>
    </row>
    <row r="17" spans="1:4" x14ac:dyDescent="0.2">
      <c r="A17" s="1362" t="s">
        <v>2047</v>
      </c>
      <c r="B17" s="1361" t="s">
        <v>1498</v>
      </c>
      <c r="C17" s="1361"/>
      <c r="D17" s="1360">
        <f>-SUM('Revenues 9-14'!C271:K271)</f>
        <v>-3622</v>
      </c>
    </row>
    <row r="19" spans="1:4" ht="13.5" thickBot="1" x14ac:dyDescent="0.25">
      <c r="A19" s="1359" t="s">
        <v>1497</v>
      </c>
      <c r="D19" s="1358">
        <f>SUM(D10:D17)</f>
        <v>323206</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43"/>
      <c r="B24" s="2444"/>
      <c r="D24" s="1351"/>
    </row>
    <row r="25" spans="1:4" x14ac:dyDescent="0.2">
      <c r="A25" s="2439"/>
      <c r="B25" s="2440"/>
      <c r="D25" s="1351"/>
    </row>
    <row r="26" spans="1:4" x14ac:dyDescent="0.2">
      <c r="A26" s="2439"/>
      <c r="B26" s="2440"/>
      <c r="D26" s="1351"/>
    </row>
    <row r="27" spans="1:4" x14ac:dyDescent="0.2">
      <c r="A27" s="2439"/>
      <c r="B27" s="2440"/>
      <c r="D27" s="1351"/>
    </row>
    <row r="28" spans="1:4" x14ac:dyDescent="0.2">
      <c r="A28" s="2439"/>
      <c r="B28" s="2440"/>
      <c r="D28" s="1351"/>
    </row>
    <row r="29" spans="1:4" x14ac:dyDescent="0.2">
      <c r="A29" s="2439"/>
      <c r="B29" s="2440"/>
      <c r="D29" s="1351"/>
    </row>
    <row r="30" spans="1:4" x14ac:dyDescent="0.2">
      <c r="A30" s="2439"/>
      <c r="B30" s="2440"/>
      <c r="D30" s="1351"/>
    </row>
    <row r="32" spans="1:4" x14ac:dyDescent="0.2">
      <c r="A32" s="1357" t="s">
        <v>1495</v>
      </c>
      <c r="D32" s="1356">
        <f>SUM(D19:D30)</f>
        <v>323206</v>
      </c>
    </row>
    <row r="33" spans="1:4" x14ac:dyDescent="0.2">
      <c r="D33" s="1355"/>
    </row>
    <row r="34" spans="1:4" x14ac:dyDescent="0.2">
      <c r="A34" s="1346" t="s">
        <v>1494</v>
      </c>
    </row>
    <row r="35" spans="1:4" x14ac:dyDescent="0.2">
      <c r="A35" s="1346" t="s">
        <v>1493</v>
      </c>
      <c r="B35" s="1348" t="s">
        <v>1492</v>
      </c>
      <c r="D35" s="1354"/>
    </row>
    <row r="37" spans="1:4" x14ac:dyDescent="0.2">
      <c r="A37" s="1353" t="s">
        <v>1491</v>
      </c>
    </row>
    <row r="39" spans="1:4" ht="13.35" customHeight="1" x14ac:dyDescent="0.2">
      <c r="A39" s="1352" t="s">
        <v>1490</v>
      </c>
    </row>
    <row r="40" spans="1:4" x14ac:dyDescent="0.2">
      <c r="A40" s="2439"/>
      <c r="B40" s="2440"/>
      <c r="D40" s="1351"/>
    </row>
    <row r="41" spans="1:4" x14ac:dyDescent="0.2">
      <c r="A41" s="2439"/>
      <c r="B41" s="2440"/>
      <c r="D41" s="1350"/>
    </row>
    <row r="42" spans="1:4" x14ac:dyDescent="0.2">
      <c r="A42" s="2439"/>
      <c r="B42" s="2440"/>
      <c r="D42" s="1350"/>
    </row>
    <row r="43" spans="1:4" x14ac:dyDescent="0.2">
      <c r="A43" s="2439"/>
      <c r="B43" s="2440"/>
      <c r="D43" s="1350"/>
    </row>
    <row r="44" spans="1:4" x14ac:dyDescent="0.2">
      <c r="A44" s="2439"/>
      <c r="B44" s="2440"/>
      <c r="D44" s="1350"/>
    </row>
    <row r="45" spans="1:4" x14ac:dyDescent="0.2">
      <c r="A45" s="2439"/>
      <c r="B45" s="2440"/>
      <c r="D45" s="1350"/>
    </row>
    <row r="47" spans="1:4" x14ac:dyDescent="0.2">
      <c r="B47" s="1349" t="s">
        <v>1489</v>
      </c>
      <c r="C47" s="1349"/>
      <c r="D47" s="1972">
        <f>SUM(D35:D45)</f>
        <v>0</v>
      </c>
    </row>
    <row r="49" spans="2:4" x14ac:dyDescent="0.2">
      <c r="B49" s="1349" t="s">
        <v>1488</v>
      </c>
      <c r="C49" s="1349"/>
      <c r="D49" s="1972">
        <f>D32-D47</f>
        <v>323206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2" sqref="A2:F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45" t="str">
        <f>'Single Audit Cover'!A7</f>
        <v>LeRoy CUSD 2</v>
      </c>
      <c r="C1" s="2446"/>
      <c r="D1" s="2446"/>
      <c r="E1" s="2446"/>
      <c r="F1" s="2446"/>
      <c r="G1" s="2446"/>
      <c r="H1" s="2446"/>
      <c r="I1" s="2446"/>
      <c r="J1" s="2446"/>
      <c r="K1" s="2446"/>
    </row>
    <row r="2" spans="2:12" ht="15" x14ac:dyDescent="0.2">
      <c r="B2" s="2447">
        <f>'Single Audit Cover'!E7</f>
        <v>17064002026</v>
      </c>
      <c r="C2" s="2447"/>
      <c r="D2" s="2447"/>
      <c r="E2" s="2447"/>
      <c r="F2" s="2447"/>
      <c r="G2" s="2447"/>
      <c r="H2" s="2447"/>
      <c r="I2" s="2447"/>
      <c r="J2" s="2447"/>
      <c r="K2" s="2447"/>
      <c r="L2" s="1422"/>
    </row>
    <row r="3" spans="2:12" ht="15" x14ac:dyDescent="0.2">
      <c r="B3" s="2448" t="s">
        <v>1473</v>
      </c>
      <c r="C3" s="2448"/>
      <c r="D3" s="2448"/>
      <c r="E3" s="2448"/>
      <c r="F3" s="2448"/>
      <c r="G3" s="2448"/>
      <c r="H3" s="2448"/>
      <c r="I3" s="2448"/>
      <c r="J3" s="2448"/>
      <c r="K3" s="2448"/>
      <c r="L3" s="1422"/>
    </row>
    <row r="4" spans="2:12" ht="15" x14ac:dyDescent="0.2">
      <c r="B4" s="2402" t="str">
        <f>'[1]Single Audit Cover'!A4</f>
        <v>Year Ending June 30, 2016</v>
      </c>
      <c r="C4" s="2402"/>
      <c r="D4" s="2402"/>
      <c r="E4" s="2402"/>
      <c r="F4" s="2402"/>
      <c r="G4" s="2402"/>
      <c r="H4" s="2402"/>
      <c r="I4" s="2402"/>
      <c r="J4" s="2402"/>
      <c r="K4" s="2402"/>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1963</v>
      </c>
      <c r="G8" s="1407" t="s">
        <v>1863</v>
      </c>
      <c r="H8" s="1406" t="s">
        <v>1963</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2027</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2028</v>
      </c>
      <c r="C34" s="1375"/>
      <c r="D34" s="1374"/>
      <c r="E34" s="1372"/>
      <c r="F34" s="1372"/>
      <c r="G34" s="1372"/>
      <c r="H34" s="1372"/>
      <c r="I34" s="1373"/>
      <c r="J34" s="1373"/>
      <c r="K34" s="1372"/>
    </row>
    <row r="35" spans="2:11" ht="13.5" x14ac:dyDescent="0.2">
      <c r="B35" s="1973" t="s">
        <v>2029</v>
      </c>
      <c r="C35" s="1375"/>
      <c r="D35" s="1374"/>
      <c r="E35" s="1372"/>
      <c r="F35" s="1372"/>
      <c r="G35" s="1372"/>
      <c r="H35" s="1372"/>
      <c r="I35" s="1373"/>
      <c r="J35" s="1373"/>
      <c r="K35" s="1372"/>
    </row>
    <row r="36" spans="2:11" ht="11.1" customHeight="1" x14ac:dyDescent="0.2">
      <c r="B36" s="1372" t="s">
        <v>2030</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2" sqref="A2:F2"/>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52" t="str">
        <f>'Single Audit Cover'!A7</f>
        <v>LeRoy CUSD 2</v>
      </c>
      <c r="B1" s="2453"/>
      <c r="C1" s="2453"/>
      <c r="D1" s="2453"/>
      <c r="E1" s="1437"/>
    </row>
    <row r="2" spans="1:5" ht="13.5" customHeight="1" x14ac:dyDescent="0.2">
      <c r="A2" s="2454">
        <f>'Single Audit Cover'!E7</f>
        <v>17064002026</v>
      </c>
      <c r="B2" s="2455"/>
      <c r="C2" s="2455"/>
      <c r="D2" s="2455"/>
      <c r="E2" s="1424"/>
    </row>
    <row r="3" spans="1:5" ht="15.75" customHeight="1" x14ac:dyDescent="0.25">
      <c r="A3" s="2456" t="s">
        <v>1545</v>
      </c>
      <c r="B3" s="2457"/>
      <c r="C3" s="2457"/>
      <c r="D3" s="2457"/>
      <c r="E3" s="1436"/>
    </row>
    <row r="4" spans="1:5" ht="13.5" customHeight="1" x14ac:dyDescent="0.25">
      <c r="A4" s="2458" t="str">
        <f>'[1]Single Audit Cover'!A4</f>
        <v>Year Ending June 30, 2016</v>
      </c>
      <c r="B4" s="2459"/>
      <c r="C4" s="2459"/>
      <c r="D4" s="2459"/>
      <c r="E4" s="1436"/>
    </row>
    <row r="5" spans="1:5" ht="8.25" customHeight="1" x14ac:dyDescent="0.2">
      <c r="C5" s="1367"/>
      <c r="D5" s="1367"/>
    </row>
    <row r="6" spans="1:5" ht="13.5" customHeight="1" x14ac:dyDescent="0.2">
      <c r="A6" s="1357" t="s">
        <v>1918</v>
      </c>
      <c r="C6" s="1367"/>
      <c r="D6" s="1367"/>
    </row>
    <row r="7" spans="1:5" ht="60.95" customHeight="1" x14ac:dyDescent="0.2">
      <c r="A7" s="2460" t="s">
        <v>2031</v>
      </c>
      <c r="B7" s="2461"/>
      <c r="C7" s="2461"/>
      <c r="D7" s="2461"/>
      <c r="E7" s="1435"/>
    </row>
    <row r="8" spans="1:5" ht="13.5" customHeight="1" x14ac:dyDescent="0.2">
      <c r="A8" s="1357" t="s">
        <v>1919</v>
      </c>
      <c r="C8" s="1353"/>
      <c r="D8" s="1353"/>
    </row>
    <row r="9" spans="1:5" x14ac:dyDescent="0.2">
      <c r="A9" s="2460" t="s">
        <v>1920</v>
      </c>
      <c r="B9" s="2461"/>
      <c r="C9" s="2461"/>
      <c r="D9" s="2461"/>
    </row>
    <row r="10" spans="1:5" ht="9.75" customHeight="1" x14ac:dyDescent="0.2">
      <c r="C10" s="1353"/>
      <c r="D10" s="1353"/>
    </row>
    <row r="11" spans="1:5" ht="13.5" customHeight="1" x14ac:dyDescent="0.2">
      <c r="C11" s="1799" t="s">
        <v>1544</v>
      </c>
      <c r="D11" s="1799" t="s">
        <v>1543</v>
      </c>
      <c r="E11" s="1432"/>
    </row>
    <row r="12" spans="1:5" ht="13.5" customHeight="1" x14ac:dyDescent="0.2">
      <c r="A12" s="1387"/>
      <c r="B12" s="1357" t="s">
        <v>1542</v>
      </c>
      <c r="C12" s="1799" t="s">
        <v>1541</v>
      </c>
      <c r="D12" s="1308" t="s">
        <v>1540</v>
      </c>
      <c r="E12" s="1432"/>
    </row>
    <row r="13" spans="1:5" ht="20.45" customHeight="1" x14ac:dyDescent="0.2">
      <c r="A13" s="1800"/>
      <c r="B13" s="1431"/>
      <c r="C13" s="1430"/>
      <c r="D13" s="1429"/>
      <c r="E13" s="1428"/>
    </row>
    <row r="14" spans="1:5" ht="20.65" customHeight="1" x14ac:dyDescent="0.2">
      <c r="A14" s="1800"/>
      <c r="B14" s="1431"/>
      <c r="C14" s="1430"/>
      <c r="D14" s="1429"/>
      <c r="E14" s="1428"/>
    </row>
    <row r="15" spans="1:5" ht="20.65" customHeight="1" x14ac:dyDescent="0.2">
      <c r="A15" s="1800"/>
      <c r="B15" s="1431"/>
      <c r="C15" s="1430"/>
      <c r="D15" s="1429"/>
      <c r="E15" s="1428"/>
    </row>
    <row r="16" spans="1:5" ht="20.65" customHeight="1" x14ac:dyDescent="0.2">
      <c r="A16" s="1800"/>
      <c r="B16" s="1431"/>
      <c r="C16" s="1430"/>
      <c r="D16" s="1429"/>
      <c r="E16" s="1428"/>
    </row>
    <row r="17" spans="1:5" ht="20.65" customHeight="1" x14ac:dyDescent="0.2">
      <c r="A17" s="1800"/>
      <c r="B17" s="1431"/>
      <c r="C17" s="1430"/>
      <c r="D17" s="1429"/>
      <c r="E17" s="1428"/>
    </row>
    <row r="18" spans="1:5" ht="20.65" customHeight="1" x14ac:dyDescent="0.2">
      <c r="A18" s="1800"/>
      <c r="B18" s="1431"/>
      <c r="C18" s="1430"/>
      <c r="D18" s="1429"/>
      <c r="E18" s="1428"/>
    </row>
    <row r="19" spans="1:5" ht="20.65" customHeight="1" x14ac:dyDescent="0.2">
      <c r="A19" s="1800"/>
      <c r="B19" s="1431"/>
      <c r="C19" s="1430"/>
      <c r="D19" s="1429"/>
      <c r="E19" s="1428"/>
    </row>
    <row r="20" spans="1:5" ht="20.65" customHeight="1" x14ac:dyDescent="0.2">
      <c r="A20" s="1800"/>
      <c r="B20" s="1431"/>
      <c r="C20" s="1430"/>
      <c r="D20" s="1429"/>
      <c r="E20" s="1428"/>
    </row>
    <row r="21" spans="1:5" ht="20.65" customHeight="1" x14ac:dyDescent="0.2">
      <c r="A21" s="1800"/>
      <c r="B21" s="1431"/>
      <c r="C21" s="1430"/>
      <c r="D21" s="1429"/>
      <c r="E21" s="1428"/>
    </row>
    <row r="22" spans="1:5" ht="20.65" customHeight="1" x14ac:dyDescent="0.2">
      <c r="A22" s="1800"/>
      <c r="B22" s="1431"/>
      <c r="C22" s="1430"/>
      <c r="D22" s="1429"/>
      <c r="E22" s="1428"/>
    </row>
    <row r="23" spans="1:5" ht="20.65" customHeight="1" x14ac:dyDescent="0.2">
      <c r="A23" s="1800"/>
      <c r="B23" s="1431"/>
      <c r="C23" s="1430"/>
      <c r="D23" s="1429"/>
      <c r="E23" s="1428"/>
    </row>
    <row r="24" spans="1:5" ht="20.65" customHeight="1" x14ac:dyDescent="0.2">
      <c r="A24" s="1800"/>
      <c r="B24" s="1431"/>
      <c r="C24" s="1430"/>
      <c r="D24" s="1429"/>
      <c r="E24" s="1428"/>
    </row>
    <row r="25" spans="1:5" ht="20.65" customHeight="1" x14ac:dyDescent="0.2">
      <c r="A25" s="1800"/>
      <c r="B25" s="1431"/>
      <c r="C25" s="1430"/>
      <c r="D25" s="1429"/>
      <c r="E25" s="1428"/>
    </row>
    <row r="26" spans="1:5" ht="10.5" customHeight="1" x14ac:dyDescent="0.2">
      <c r="A26" s="1536"/>
      <c r="B26" s="1732"/>
      <c r="C26" s="1733"/>
      <c r="D26" s="1734"/>
      <c r="E26" s="1428"/>
    </row>
    <row r="27" spans="1:5" ht="12" customHeight="1" x14ac:dyDescent="0.2">
      <c r="A27" s="1801" t="s">
        <v>1817</v>
      </c>
      <c r="B27" s="1732"/>
      <c r="C27" s="1733"/>
      <c r="D27" s="1734"/>
      <c r="E27" s="1428"/>
    </row>
    <row r="28" spans="1:5" ht="21.75" customHeight="1" x14ac:dyDescent="0.2">
      <c r="A28" s="2449" t="s">
        <v>1921</v>
      </c>
      <c r="B28" s="2449"/>
      <c r="C28" s="2449"/>
      <c r="D28" s="2449"/>
      <c r="E28" s="1428"/>
    </row>
    <row r="29" spans="1:5" ht="13.5" customHeight="1" x14ac:dyDescent="0.2">
      <c r="A29" s="1536" t="s">
        <v>1818</v>
      </c>
      <c r="B29" s="1732"/>
      <c r="C29" s="1735"/>
      <c r="D29" s="1734"/>
      <c r="E29" s="1428"/>
    </row>
    <row r="30" spans="1:5" ht="13.5" customHeight="1" x14ac:dyDescent="0.2">
      <c r="A30" s="1536" t="s">
        <v>1819</v>
      </c>
      <c r="B30" s="1732"/>
      <c r="C30" s="1736"/>
      <c r="D30" s="1734"/>
      <c r="E30" s="1428"/>
    </row>
    <row r="31" spans="1:5" ht="13.5" customHeight="1" x14ac:dyDescent="0.2">
      <c r="A31" s="1801" t="s">
        <v>1820</v>
      </c>
      <c r="B31" s="1732"/>
      <c r="C31" s="1733"/>
      <c r="D31" s="1734"/>
      <c r="E31" s="1428"/>
    </row>
    <row r="32" spans="1:5" ht="14.25" customHeight="1" x14ac:dyDescent="0.2">
      <c r="A32" s="1536" t="s">
        <v>1917</v>
      </c>
      <c r="B32" s="1732"/>
      <c r="C32" s="1737"/>
      <c r="D32" s="1734"/>
      <c r="E32" s="1428"/>
    </row>
    <row r="33" spans="1:5" ht="14.25" customHeight="1" x14ac:dyDescent="0.2">
      <c r="A33" s="1536"/>
      <c r="B33" s="1732" t="s">
        <v>1821</v>
      </c>
      <c r="C33" s="1738"/>
      <c r="D33" s="1734"/>
      <c r="E33" s="1428"/>
    </row>
    <row r="34" spans="1:5" ht="14.25" customHeight="1" x14ac:dyDescent="0.2">
      <c r="A34" s="1536"/>
      <c r="B34" s="1732" t="s">
        <v>1822</v>
      </c>
      <c r="C34" s="1738"/>
      <c r="D34" s="1734"/>
      <c r="E34" s="1428"/>
    </row>
    <row r="35" spans="1:5" ht="14.25" customHeight="1" x14ac:dyDescent="0.2">
      <c r="A35" s="1536"/>
      <c r="B35" s="1732" t="s">
        <v>1823</v>
      </c>
      <c r="C35" s="1738"/>
      <c r="D35" s="1734"/>
      <c r="E35" s="1428"/>
    </row>
    <row r="36" spans="1:5" ht="14.25" customHeight="1" x14ac:dyDescent="0.2">
      <c r="A36" s="1536"/>
      <c r="B36" s="1732" t="s">
        <v>1824</v>
      </c>
      <c r="C36" s="1738"/>
      <c r="D36" s="1734"/>
      <c r="E36" s="1428"/>
    </row>
    <row r="37" spans="1:5" ht="14.25" customHeight="1" x14ac:dyDescent="0.2">
      <c r="A37" s="1536" t="s">
        <v>1825</v>
      </c>
      <c r="B37" s="1732"/>
      <c r="C37" s="1738"/>
      <c r="D37" s="1734"/>
      <c r="E37" s="1428"/>
    </row>
    <row r="38" spans="1:5" ht="14.25" customHeight="1" x14ac:dyDescent="0.2">
      <c r="A38" s="1536" t="s">
        <v>1826</v>
      </c>
      <c r="B38" s="1732"/>
      <c r="C38" s="1739"/>
      <c r="D38" s="1734"/>
      <c r="E38" s="1428"/>
    </row>
    <row r="39" spans="1:5" ht="14.25" customHeight="1" x14ac:dyDescent="0.2">
      <c r="A39" s="1536"/>
      <c r="B39" s="1732"/>
      <c r="C39" s="1737" t="s">
        <v>1827</v>
      </c>
      <c r="D39" s="1734"/>
      <c r="E39" s="1428"/>
    </row>
    <row r="40" spans="1:5" ht="13.5" customHeight="1" x14ac:dyDescent="0.2">
      <c r="B40" s="1427"/>
      <c r="C40" s="1426"/>
      <c r="D40" s="1426"/>
    </row>
    <row r="41" spans="1:5" ht="13.5" thickBot="1" x14ac:dyDescent="0.25">
      <c r="A41" s="1740" t="s">
        <v>1828</v>
      </c>
      <c r="C41" s="1367"/>
      <c r="D41" s="1367"/>
    </row>
    <row r="42" spans="1:5" s="1372" customFormat="1" ht="27" customHeight="1" x14ac:dyDescent="0.2">
      <c r="A42" s="1425">
        <v>5</v>
      </c>
      <c r="B42" s="2450" t="s">
        <v>2032</v>
      </c>
      <c r="C42" s="2450"/>
      <c r="D42" s="2450"/>
      <c r="E42" s="1424"/>
    </row>
    <row r="43" spans="1:5" s="1372" customFormat="1" ht="46.15" customHeight="1" x14ac:dyDescent="0.2">
      <c r="A43" s="1423">
        <v>6</v>
      </c>
      <c r="B43" s="2451" t="s">
        <v>2084</v>
      </c>
      <c r="C43" s="2451"/>
      <c r="D43" s="2451"/>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2" sqref="A2:F2"/>
    </sheetView>
  </sheetViews>
  <sheetFormatPr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63" t="str">
        <f>'Single Audit Cover'!A7</f>
        <v>LeRoy CUSD 2</v>
      </c>
      <c r="C1" s="2464"/>
      <c r="D1" s="2464"/>
      <c r="E1" s="2464"/>
      <c r="F1" s="2464"/>
      <c r="G1" s="2464"/>
      <c r="H1" s="2464"/>
      <c r="I1" s="2464"/>
      <c r="J1" s="1476"/>
    </row>
    <row r="2" spans="2:10" s="1367" customFormat="1" ht="12.75" customHeight="1" x14ac:dyDescent="0.2">
      <c r="B2" s="2465">
        <f>'Single Audit Cover'!E7</f>
        <v>17064002026</v>
      </c>
      <c r="C2" s="2466"/>
      <c r="D2" s="2466"/>
      <c r="E2" s="2466"/>
      <c r="F2" s="2466"/>
      <c r="G2" s="2466"/>
      <c r="H2" s="2466"/>
      <c r="I2" s="2466"/>
      <c r="J2" s="1476"/>
    </row>
    <row r="3" spans="2:10" s="1367" customFormat="1" ht="12.75" customHeight="1" x14ac:dyDescent="0.2">
      <c r="B3" s="2467" t="s">
        <v>1568</v>
      </c>
      <c r="C3" s="2459"/>
      <c r="D3" s="2459"/>
      <c r="E3" s="2459"/>
      <c r="F3" s="2459"/>
      <c r="G3" s="2459"/>
      <c r="H3" s="2459"/>
      <c r="I3" s="2459"/>
      <c r="J3" s="1475"/>
    </row>
    <row r="4" spans="2:10" s="1367" customFormat="1" ht="12.75" customHeight="1" x14ac:dyDescent="0.2">
      <c r="B4" s="2467" t="str">
        <f>'[1]Single Audit Cover'!A4</f>
        <v>Year Ending June 30, 2016</v>
      </c>
      <c r="C4" s="2459"/>
      <c r="D4" s="2459"/>
      <c r="E4" s="2459"/>
      <c r="F4" s="2459"/>
      <c r="G4" s="2459"/>
      <c r="H4" s="2459"/>
      <c r="I4" s="2459"/>
    </row>
    <row r="5" spans="2:10" s="1367" customFormat="1" ht="6.2" customHeight="1" x14ac:dyDescent="0.2">
      <c r="B5" s="1474" t="s">
        <v>1389</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67" t="s">
        <v>1567</v>
      </c>
      <c r="C7" s="2459"/>
      <c r="D7" s="2459"/>
      <c r="E7" s="2459"/>
      <c r="F7" s="2459"/>
      <c r="G7" s="2459"/>
      <c r="H7" s="2459"/>
      <c r="I7" s="2459"/>
    </row>
    <row r="8" spans="2:10" s="1367" customFormat="1" ht="6.2" customHeight="1" x14ac:dyDescent="0.2">
      <c r="B8" s="1470" t="s">
        <v>1389</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1566</v>
      </c>
      <c r="C10" s="1462"/>
      <c r="D10" s="1462"/>
      <c r="E10" s="1368"/>
    </row>
    <row r="11" spans="2:10" s="1367" customFormat="1" ht="13.5" customHeight="1" x14ac:dyDescent="0.2">
      <c r="B11" s="1386" t="s">
        <v>1565</v>
      </c>
      <c r="C11" s="2462"/>
      <c r="D11" s="2462"/>
      <c r="E11" s="1466"/>
      <c r="F11" s="1466"/>
      <c r="G11" s="1466"/>
    </row>
    <row r="12" spans="2:10" s="1367" customFormat="1" ht="11.45" customHeight="1" x14ac:dyDescent="0.2">
      <c r="B12" s="1370"/>
      <c r="C12" s="1456" t="s">
        <v>1829</v>
      </c>
      <c r="D12" s="1455"/>
      <c r="E12" s="1368"/>
    </row>
    <row r="13" spans="2:10" s="1367" customFormat="1" ht="12.75" customHeight="1" x14ac:dyDescent="0.2">
      <c r="B13" s="1465"/>
      <c r="C13" s="1434"/>
      <c r="D13" s="1434"/>
      <c r="E13" s="1368"/>
    </row>
    <row r="14" spans="2:10" s="1367" customFormat="1" ht="12.75" customHeight="1" x14ac:dyDescent="0.2">
      <c r="B14" s="1375" t="s">
        <v>1564</v>
      </c>
      <c r="C14" s="1387"/>
      <c r="E14" s="1368"/>
    </row>
    <row r="15" spans="2:10" s="1367" customFormat="1" ht="13.5" customHeight="1" x14ac:dyDescent="0.2">
      <c r="B15" s="1459" t="s">
        <v>1560</v>
      </c>
      <c r="C15" s="1458"/>
      <c r="D15" s="1461"/>
      <c r="E15" s="1446"/>
      <c r="F15" s="1372" t="s">
        <v>1052</v>
      </c>
      <c r="G15" s="1446"/>
      <c r="H15" s="1372" t="s">
        <v>1558</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1559</v>
      </c>
      <c r="C17" s="1458"/>
      <c r="D17" s="1457"/>
      <c r="E17" s="1446"/>
      <c r="F17" s="1372" t="s">
        <v>1052</v>
      </c>
      <c r="G17" s="1446"/>
      <c r="H17" s="1372" t="s">
        <v>1558</v>
      </c>
      <c r="I17" s="1372"/>
    </row>
    <row r="18" spans="2:9" s="1367" customFormat="1" ht="12.75" customHeight="1" x14ac:dyDescent="0.2">
      <c r="B18" s="1459" t="s">
        <v>1830</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1563</v>
      </c>
      <c r="C20" s="1458"/>
      <c r="D20" s="1457"/>
      <c r="E20" s="1446"/>
      <c r="F20" s="1372" t="s">
        <v>1052</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1562</v>
      </c>
      <c r="C22" s="1463"/>
      <c r="D22" s="1462"/>
      <c r="E22" s="1460"/>
      <c r="F22" s="1372"/>
      <c r="G22" s="1427"/>
      <c r="H22" s="1372"/>
      <c r="I22" s="1372"/>
    </row>
    <row r="23" spans="2:9" s="1367" customFormat="1" ht="12.75" customHeight="1" x14ac:dyDescent="0.2">
      <c r="B23" s="1375" t="s">
        <v>1561</v>
      </c>
      <c r="C23" s="1387"/>
      <c r="E23" s="1460"/>
      <c r="F23" s="1372"/>
      <c r="G23" s="1427"/>
      <c r="H23" s="1372"/>
      <c r="I23" s="1372"/>
    </row>
    <row r="24" spans="2:9" s="1367" customFormat="1" ht="13.5" customHeight="1" x14ac:dyDescent="0.2">
      <c r="B24" s="1459" t="s">
        <v>1560</v>
      </c>
      <c r="C24" s="1458"/>
      <c r="D24" s="1461"/>
      <c r="E24" s="1446"/>
      <c r="F24" s="1372" t="s">
        <v>1052</v>
      </c>
      <c r="G24" s="1446"/>
      <c r="H24" s="1372" t="s">
        <v>1558</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1559</v>
      </c>
      <c r="C26" s="1458"/>
      <c r="D26" s="1457"/>
      <c r="E26" s="1446"/>
      <c r="F26" s="1372" t="s">
        <v>1052</v>
      </c>
      <c r="G26" s="1446"/>
      <c r="H26" s="1372" t="s">
        <v>1558</v>
      </c>
      <c r="I26" s="1372"/>
    </row>
    <row r="27" spans="2:9" s="1367" customFormat="1" ht="12.75" customHeight="1" x14ac:dyDescent="0.2">
      <c r="B27" s="1459" t="s">
        <v>1830</v>
      </c>
      <c r="C27" s="1458"/>
      <c r="D27" s="1457"/>
      <c r="E27" s="1368"/>
    </row>
    <row r="28" spans="2:9" s="1367" customFormat="1" ht="12.75" customHeight="1" x14ac:dyDescent="0.2">
      <c r="B28" s="1375"/>
      <c r="C28" s="1387"/>
      <c r="E28" s="1368"/>
    </row>
    <row r="29" spans="2:9" s="1367" customFormat="1" ht="12.75" customHeight="1" x14ac:dyDescent="0.2">
      <c r="B29" s="1375" t="s">
        <v>1557</v>
      </c>
      <c r="C29" s="1387"/>
      <c r="D29" s="2472"/>
      <c r="E29" s="2472"/>
      <c r="F29" s="2472"/>
      <c r="G29" s="2472"/>
      <c r="H29" s="2472"/>
      <c r="I29" s="2472"/>
    </row>
    <row r="30" spans="2:9" s="1367" customFormat="1" x14ac:dyDescent="0.2">
      <c r="B30" s="1375"/>
      <c r="C30" s="1427"/>
      <c r="D30" s="1456" t="s">
        <v>1831</v>
      </c>
      <c r="E30" s="1455"/>
      <c r="F30" s="1455"/>
      <c r="G30" s="1455"/>
      <c r="H30" s="1455"/>
      <c r="I30" s="1455"/>
    </row>
    <row r="31" spans="2:9" s="1367" customFormat="1" x14ac:dyDescent="0.2">
      <c r="B31" s="1375"/>
      <c r="E31" s="1368"/>
    </row>
    <row r="32" spans="2:9" s="1367" customFormat="1" x14ac:dyDescent="0.2">
      <c r="B32" s="1375" t="s">
        <v>1556</v>
      </c>
      <c r="C32" s="1387"/>
      <c r="E32" s="1368"/>
    </row>
    <row r="33" spans="1:9" ht="13.5" customHeight="1" x14ac:dyDescent="0.2">
      <c r="B33" s="1375" t="s">
        <v>2033</v>
      </c>
      <c r="C33" s="1387"/>
      <c r="E33" s="1446"/>
      <c r="F33" s="1372" t="s">
        <v>1052</v>
      </c>
      <c r="G33" s="1446"/>
      <c r="H33" s="1372" t="s">
        <v>106</v>
      </c>
    </row>
    <row r="35" spans="1:9" x14ac:dyDescent="0.2">
      <c r="B35" s="1454" t="s">
        <v>1555</v>
      </c>
      <c r="C35" s="1453"/>
      <c r="D35" s="1352"/>
    </row>
    <row r="36" spans="1:9" ht="17.25" customHeight="1" x14ac:dyDescent="0.2">
      <c r="B36" s="1452" t="s">
        <v>1554</v>
      </c>
      <c r="C36" s="1451" t="s">
        <v>1553</v>
      </c>
      <c r="D36" s="1449"/>
      <c r="E36" s="1450"/>
      <c r="F36" s="1449"/>
      <c r="G36" s="1449"/>
      <c r="H36" s="1449"/>
      <c r="I36" s="1448"/>
    </row>
    <row r="37" spans="1:9" ht="20.45" customHeight="1" x14ac:dyDescent="0.2">
      <c r="B37" s="1447"/>
      <c r="C37" s="2468"/>
      <c r="D37" s="2469"/>
      <c r="E37" s="2469"/>
      <c r="F37" s="2469"/>
      <c r="G37" s="2469"/>
      <c r="H37" s="2469"/>
      <c r="I37" s="2470"/>
    </row>
    <row r="38" spans="1:9" ht="20.45" customHeight="1" x14ac:dyDescent="0.2">
      <c r="B38" s="1447"/>
      <c r="C38" s="2468"/>
      <c r="D38" s="2469"/>
      <c r="E38" s="2469"/>
      <c r="F38" s="2469"/>
      <c r="G38" s="2469"/>
      <c r="H38" s="2469"/>
      <c r="I38" s="2470"/>
    </row>
    <row r="39" spans="1:9" ht="20.65" customHeight="1" x14ac:dyDescent="0.2">
      <c r="B39" s="1447"/>
      <c r="C39" s="2468"/>
      <c r="D39" s="2469"/>
      <c r="E39" s="2469"/>
      <c r="F39" s="2469"/>
      <c r="G39" s="2469"/>
      <c r="H39" s="2469"/>
      <c r="I39" s="2470"/>
    </row>
    <row r="40" spans="1:9" ht="20.65" customHeight="1" x14ac:dyDescent="0.2">
      <c r="B40" s="1447"/>
      <c r="C40" s="2468"/>
      <c r="D40" s="2469"/>
      <c r="E40" s="2469"/>
      <c r="F40" s="2469"/>
      <c r="G40" s="2469"/>
      <c r="H40" s="2469"/>
      <c r="I40" s="2470"/>
    </row>
    <row r="41" spans="1:9" ht="20.65" customHeight="1" x14ac:dyDescent="0.2">
      <c r="B41" s="1447"/>
      <c r="C41" s="2468"/>
      <c r="D41" s="2469"/>
      <c r="E41" s="2469"/>
      <c r="F41" s="2469"/>
      <c r="G41" s="2469"/>
      <c r="H41" s="2469"/>
      <c r="I41" s="2470"/>
    </row>
    <row r="42" spans="1:9" ht="20.65" customHeight="1" x14ac:dyDescent="0.2">
      <c r="B42" s="1447"/>
      <c r="C42" s="2468"/>
      <c r="D42" s="2469"/>
      <c r="E42" s="2469"/>
      <c r="F42" s="2469"/>
      <c r="G42" s="2469"/>
      <c r="H42" s="2469"/>
      <c r="I42" s="2470"/>
    </row>
    <row r="43" spans="1:9" ht="6.2" customHeight="1" x14ac:dyDescent="0.2"/>
    <row r="44" spans="1:9" x14ac:dyDescent="0.2">
      <c r="B44" s="1375" t="s">
        <v>1552</v>
      </c>
      <c r="C44" s="1387"/>
      <c r="D44" s="1387"/>
      <c r="E44" s="2471"/>
      <c r="F44" s="2471"/>
      <c r="G44" s="2471"/>
      <c r="H44" s="1427"/>
    </row>
    <row r="46" spans="1:9" ht="13.5" customHeight="1" x14ac:dyDescent="0.2">
      <c r="B46" s="1375" t="s">
        <v>1551</v>
      </c>
      <c r="C46" s="1387"/>
      <c r="E46" s="1446"/>
      <c r="F46" s="1372" t="s">
        <v>1052</v>
      </c>
      <c r="G46" s="1446"/>
      <c r="H46" s="1372" t="s">
        <v>106</v>
      </c>
    </row>
    <row r="47" spans="1:9" ht="13.5" thickBot="1" x14ac:dyDescent="0.25"/>
    <row r="48" spans="1:9" s="1438" customFormat="1" ht="12.75" customHeight="1" x14ac:dyDescent="0.2">
      <c r="A48" s="1439"/>
      <c r="B48" s="1445" t="s">
        <v>1832</v>
      </c>
      <c r="C48" s="1444"/>
      <c r="D48" s="1443"/>
    </row>
    <row r="49" spans="1:4" s="1438" customFormat="1" ht="12" customHeight="1" x14ac:dyDescent="0.2">
      <c r="A49" s="1439"/>
      <c r="B49" s="1440" t="s">
        <v>1833</v>
      </c>
      <c r="C49" s="1439"/>
      <c r="D49" s="1439"/>
    </row>
    <row r="50" spans="1:4" s="1438" customFormat="1" ht="11.1" customHeight="1" x14ac:dyDescent="0.2">
      <c r="A50" s="1439"/>
      <c r="B50" s="1440" t="s">
        <v>1550</v>
      </c>
      <c r="C50" s="1439"/>
      <c r="D50" s="1439"/>
    </row>
    <row r="51" spans="1:4" s="1438" customFormat="1" ht="11.1" customHeight="1" x14ac:dyDescent="0.2">
      <c r="A51" s="1439"/>
      <c r="B51" s="1442" t="s">
        <v>1549</v>
      </c>
      <c r="C51" s="1441"/>
      <c r="D51" s="1441"/>
    </row>
    <row r="52" spans="1:4" s="1438" customFormat="1" ht="11.1" customHeight="1" x14ac:dyDescent="0.2">
      <c r="A52" s="1439"/>
      <c r="B52" s="1442" t="s">
        <v>1548</v>
      </c>
      <c r="C52" s="1441"/>
      <c r="D52" s="1441"/>
    </row>
    <row r="53" spans="1:4" s="1438" customFormat="1" ht="11.1" customHeight="1" x14ac:dyDescent="0.2">
      <c r="A53" s="1439"/>
      <c r="B53" s="1442" t="s">
        <v>1547</v>
      </c>
      <c r="C53" s="1441"/>
      <c r="D53" s="1441"/>
    </row>
    <row r="54" spans="1:4" s="1438" customFormat="1" ht="11.1" customHeight="1" x14ac:dyDescent="0.2">
      <c r="A54" s="1439"/>
      <c r="B54" s="1440" t="s">
        <v>1546</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2" sqref="A2:F2"/>
    </sheetView>
  </sheetViews>
  <sheetFormatPr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63" t="str">
        <f>'Single Audit Cover'!A7</f>
        <v>LeRoy CUSD 2</v>
      </c>
      <c r="C1" s="2463"/>
      <c r="D1" s="2463"/>
      <c r="E1" s="2463"/>
      <c r="F1" s="2463"/>
      <c r="G1" s="2463"/>
      <c r="H1" s="2463"/>
      <c r="I1" s="2463"/>
      <c r="J1" s="2463"/>
      <c r="K1" s="2463"/>
      <c r="L1" s="1524"/>
      <c r="M1" s="1524"/>
    </row>
    <row r="2" spans="1:13" ht="12" customHeight="1" x14ac:dyDescent="0.2">
      <c r="B2" s="2465">
        <f>'Single Audit Cover'!E7</f>
        <v>17064002026</v>
      </c>
      <c r="C2" s="2465"/>
      <c r="D2" s="2465"/>
      <c r="E2" s="2465"/>
      <c r="F2" s="2465"/>
      <c r="G2" s="2465"/>
      <c r="H2" s="2465"/>
      <c r="I2" s="2465"/>
      <c r="J2" s="2465"/>
      <c r="K2" s="2465"/>
      <c r="L2" s="1523"/>
      <c r="M2" s="1522"/>
    </row>
    <row r="3" spans="1:13" ht="10.35" customHeight="1" x14ac:dyDescent="0.2">
      <c r="B3" s="2458" t="s">
        <v>1568</v>
      </c>
      <c r="C3" s="2458"/>
      <c r="D3" s="2458"/>
      <c r="E3" s="2458"/>
      <c r="F3" s="2458"/>
      <c r="G3" s="2458"/>
      <c r="H3" s="2458"/>
      <c r="I3" s="2458"/>
      <c r="J3" s="2458"/>
      <c r="K3" s="2458"/>
      <c r="L3" s="1521"/>
      <c r="M3" s="1521"/>
    </row>
    <row r="4" spans="1:13" ht="11.1" customHeight="1" x14ac:dyDescent="0.2">
      <c r="B4" s="2477" t="str">
        <f>'[1]Single Audit Cover'!A4</f>
        <v>Year Ending June 30, 2016</v>
      </c>
      <c r="C4" s="2477"/>
      <c r="D4" s="2477"/>
      <c r="E4" s="2477"/>
      <c r="F4" s="2477"/>
      <c r="G4" s="2477"/>
      <c r="H4" s="2477"/>
      <c r="I4" s="2477"/>
      <c r="J4" s="2477"/>
      <c r="K4" s="2477"/>
      <c r="L4" s="1520"/>
      <c r="M4" s="1520"/>
    </row>
    <row r="5" spans="1:13" ht="7.5" customHeight="1" x14ac:dyDescent="0.2">
      <c r="B5" s="1353" t="s">
        <v>1389</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77" t="s">
        <v>1588</v>
      </c>
      <c r="C7" s="2477"/>
      <c r="D7" s="2478"/>
      <c r="E7" s="2478"/>
      <c r="F7" s="2478"/>
      <c r="G7" s="2478"/>
      <c r="H7" s="2478"/>
      <c r="I7" s="2478"/>
      <c r="J7" s="2478"/>
      <c r="K7" s="2478"/>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1587</v>
      </c>
      <c r="C10" s="1741" t="s">
        <v>1964</v>
      </c>
      <c r="D10" s="1742"/>
      <c r="E10" s="1427"/>
      <c r="F10" s="1434" t="s">
        <v>1586</v>
      </c>
      <c r="G10" s="1516"/>
      <c r="H10" s="1517" t="s">
        <v>1585</v>
      </c>
      <c r="I10" s="1516"/>
      <c r="J10" s="1515" t="s">
        <v>1584</v>
      </c>
      <c r="K10" s="1427"/>
      <c r="L10" s="1478"/>
    </row>
    <row r="11" spans="1:13" ht="13.5" customHeight="1" x14ac:dyDescent="0.2">
      <c r="B11" s="1427"/>
      <c r="C11" s="1427"/>
      <c r="D11" s="1427"/>
      <c r="E11" s="1427"/>
      <c r="F11" s="1427"/>
      <c r="G11" s="1460"/>
      <c r="H11" s="1427"/>
      <c r="I11" s="1514" t="s">
        <v>1583</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1582</v>
      </c>
      <c r="C13" s="1506"/>
      <c r="D13" s="1509"/>
      <c r="E13" s="1509"/>
      <c r="F13" s="1509"/>
      <c r="G13" s="1510"/>
      <c r="H13" s="1509"/>
      <c r="I13" s="1510"/>
      <c r="J13" s="1509"/>
      <c r="K13" s="1509"/>
      <c r="L13" s="1508"/>
    </row>
    <row r="14" spans="1:13" ht="45.75" customHeight="1" x14ac:dyDescent="0.2">
      <c r="B14" s="2473"/>
      <c r="C14" s="2473"/>
      <c r="D14" s="2473"/>
      <c r="E14" s="2473"/>
      <c r="F14" s="2473"/>
      <c r="G14" s="2473"/>
      <c r="H14" s="2473"/>
      <c r="I14" s="2473"/>
      <c r="J14" s="2473"/>
      <c r="K14" s="247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1581</v>
      </c>
      <c r="C16" s="1506"/>
      <c r="D16" s="1509"/>
      <c r="E16" s="1509"/>
      <c r="F16" s="1509"/>
      <c r="G16" s="1510"/>
      <c r="H16" s="1509"/>
      <c r="I16" s="1510"/>
      <c r="J16" s="1509"/>
      <c r="K16" s="1509"/>
      <c r="L16" s="1508"/>
    </row>
    <row r="17" spans="2:12" ht="45.75" customHeight="1" x14ac:dyDescent="0.2">
      <c r="B17" s="2473"/>
      <c r="C17" s="2473"/>
      <c r="D17" s="2473"/>
      <c r="E17" s="2473"/>
      <c r="F17" s="2473"/>
      <c r="G17" s="2473"/>
      <c r="H17" s="2473"/>
      <c r="I17" s="2473"/>
      <c r="J17" s="2473"/>
      <c r="K17" s="2473"/>
      <c r="L17" s="1478"/>
    </row>
    <row r="18" spans="2:12" ht="4.5" customHeight="1" x14ac:dyDescent="0.2">
      <c r="B18" s="1457"/>
      <c r="C18" s="1457"/>
      <c r="L18" s="1478"/>
    </row>
    <row r="19" spans="2:12" s="1387" customFormat="1" ht="13.5" customHeight="1" x14ac:dyDescent="0.2">
      <c r="B19" s="1506" t="s">
        <v>1580</v>
      </c>
      <c r="C19" s="1506"/>
      <c r="D19" s="1509"/>
      <c r="E19" s="1509"/>
      <c r="F19" s="1509"/>
      <c r="G19" s="1510"/>
      <c r="H19" s="1509"/>
      <c r="I19" s="1510"/>
      <c r="J19" s="1509"/>
      <c r="K19" s="1509"/>
      <c r="L19" s="1508"/>
    </row>
    <row r="20" spans="2:12" ht="45.75" customHeight="1" x14ac:dyDescent="0.2">
      <c r="B20" s="2474"/>
      <c r="C20" s="2474"/>
      <c r="D20" s="2473"/>
      <c r="E20" s="2473"/>
      <c r="F20" s="2473"/>
      <c r="G20" s="2473"/>
      <c r="H20" s="2473"/>
      <c r="I20" s="2473"/>
      <c r="J20" s="2473"/>
      <c r="K20" s="2473"/>
      <c r="L20" s="1478"/>
    </row>
    <row r="21" spans="2:12" ht="4.5" customHeight="1" x14ac:dyDescent="0.2">
      <c r="B21" s="1507"/>
      <c r="C21" s="1507"/>
      <c r="L21" s="1478"/>
    </row>
    <row r="22" spans="2:12" ht="13.5" customHeight="1" x14ac:dyDescent="0.2">
      <c r="B22" s="1506" t="s">
        <v>1579</v>
      </c>
      <c r="C22" s="1506"/>
      <c r="D22" s="1471"/>
      <c r="E22" s="1471"/>
      <c r="F22" s="1471"/>
      <c r="G22" s="1472"/>
      <c r="H22" s="1471"/>
      <c r="I22" s="1472"/>
      <c r="J22" s="1471"/>
      <c r="K22" s="1471"/>
      <c r="L22" s="1478"/>
    </row>
    <row r="23" spans="2:12" ht="45" customHeight="1" x14ac:dyDescent="0.2">
      <c r="B23" s="2473"/>
      <c r="C23" s="2473"/>
      <c r="D23" s="2473"/>
      <c r="E23" s="2473"/>
      <c r="F23" s="2473"/>
      <c r="G23" s="2473"/>
      <c r="H23" s="2473"/>
      <c r="I23" s="2473"/>
      <c r="J23" s="2473"/>
      <c r="K23" s="2473"/>
      <c r="L23" s="1478"/>
    </row>
    <row r="24" spans="2:12" ht="4.5" customHeight="1" x14ac:dyDescent="0.2">
      <c r="B24" s="1457"/>
      <c r="C24" s="1457"/>
      <c r="L24" s="1478"/>
    </row>
    <row r="25" spans="2:12" ht="13.5" customHeight="1" x14ac:dyDescent="0.2">
      <c r="B25" s="1506" t="s">
        <v>1578</v>
      </c>
      <c r="C25" s="1506"/>
      <c r="D25" s="1471"/>
      <c r="E25" s="1471"/>
      <c r="F25" s="1471"/>
      <c r="G25" s="1472"/>
      <c r="H25" s="1471"/>
      <c r="I25" s="1472"/>
      <c r="J25" s="1471"/>
      <c r="K25" s="1471"/>
      <c r="L25" s="1478"/>
    </row>
    <row r="26" spans="2:12" ht="45.75" customHeight="1" x14ac:dyDescent="0.2">
      <c r="B26" s="2473"/>
      <c r="C26" s="2473"/>
      <c r="D26" s="2473"/>
      <c r="E26" s="2473"/>
      <c r="F26" s="2473"/>
      <c r="G26" s="2473"/>
      <c r="H26" s="2473"/>
      <c r="I26" s="2473"/>
      <c r="J26" s="2473"/>
      <c r="K26" s="2473"/>
      <c r="L26" s="1478"/>
    </row>
    <row r="27" spans="2:12" ht="4.5" customHeight="1" x14ac:dyDescent="0.2">
      <c r="B27" s="1457"/>
      <c r="C27" s="1457"/>
      <c r="L27" s="1478"/>
    </row>
    <row r="28" spans="2:12" ht="13.5" customHeight="1" x14ac:dyDescent="0.2">
      <c r="B28" s="1505" t="s">
        <v>1577</v>
      </c>
      <c r="C28" s="1505"/>
      <c r="D28" s="1471"/>
      <c r="E28" s="1471"/>
      <c r="F28" s="1471"/>
      <c r="G28" s="1472"/>
      <c r="H28" s="1471"/>
      <c r="I28" s="1472"/>
      <c r="J28" s="1471"/>
      <c r="K28" s="1471"/>
      <c r="L28" s="1478"/>
    </row>
    <row r="29" spans="2:12" ht="45.75" customHeight="1" x14ac:dyDescent="0.2">
      <c r="B29" s="2475"/>
      <c r="C29" s="2475"/>
      <c r="D29" s="2473"/>
      <c r="E29" s="2473"/>
      <c r="F29" s="2473"/>
      <c r="G29" s="2473"/>
      <c r="H29" s="2473"/>
      <c r="I29" s="2473"/>
      <c r="J29" s="2473"/>
      <c r="K29" s="247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1576</v>
      </c>
      <c r="C31" s="1503"/>
      <c r="D31" s="1502"/>
      <c r="E31" s="1471"/>
      <c r="F31" s="1471"/>
      <c r="G31" s="1472"/>
      <c r="H31" s="1471"/>
      <c r="I31" s="1472"/>
      <c r="J31" s="1471"/>
      <c r="K31" s="1471"/>
      <c r="L31" s="1478"/>
    </row>
    <row r="32" spans="2:12" s="1427" customFormat="1" ht="45.75" customHeight="1" x14ac:dyDescent="0.2">
      <c r="B32" s="2476"/>
      <c r="C32" s="2476"/>
      <c r="D32" s="2473"/>
      <c r="E32" s="2473"/>
      <c r="F32" s="2473"/>
      <c r="G32" s="2473"/>
      <c r="H32" s="2473"/>
      <c r="I32" s="2473"/>
      <c r="J32" s="2473"/>
      <c r="K32" s="2473"/>
      <c r="L32" s="1478"/>
    </row>
    <row r="33" spans="2:13" s="1427" customFormat="1" ht="4.5" customHeight="1" x14ac:dyDescent="0.2">
      <c r="B33" s="1501"/>
      <c r="C33" s="1501"/>
      <c r="G33" s="1460"/>
      <c r="I33" s="1460"/>
      <c r="L33" s="1478"/>
    </row>
    <row r="34" spans="2:13" s="1427" customFormat="1" ht="11.1" customHeight="1" x14ac:dyDescent="0.2">
      <c r="B34" s="1500" t="s">
        <v>1575</v>
      </c>
      <c r="C34" s="1743"/>
      <c r="D34" s="1498"/>
      <c r="E34" s="1498"/>
      <c r="F34" s="1498"/>
      <c r="G34" s="1499"/>
      <c r="H34" s="1498"/>
      <c r="I34" s="1499"/>
      <c r="J34" s="1498"/>
      <c r="K34" s="1497"/>
      <c r="L34" s="1478"/>
    </row>
    <row r="35" spans="2:13" s="1427" customFormat="1" ht="13.5" customHeight="1" x14ac:dyDescent="0.2">
      <c r="B35" s="1493" t="s">
        <v>1574</v>
      </c>
      <c r="C35" s="1744"/>
      <c r="D35" s="1496"/>
      <c r="E35" s="1495"/>
      <c r="F35" s="1494" t="s">
        <v>1573</v>
      </c>
      <c r="G35" s="1490"/>
      <c r="H35" s="1489"/>
      <c r="I35" s="1488"/>
      <c r="J35" s="1483"/>
      <c r="K35" s="1487"/>
      <c r="L35" s="1478"/>
    </row>
    <row r="36" spans="2:13" s="1427" customFormat="1" ht="13.5" customHeight="1" x14ac:dyDescent="0.2">
      <c r="B36" s="1493" t="s">
        <v>1572</v>
      </c>
      <c r="C36" s="1744"/>
      <c r="D36" s="1492"/>
      <c r="E36" s="1489"/>
      <c r="F36" s="1491" t="s">
        <v>1571</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1834</v>
      </c>
      <c r="C39" s="1480"/>
      <c r="D39" s="1479"/>
      <c r="E39" s="1479"/>
      <c r="F39" s="1479"/>
      <c r="L39" s="1478"/>
    </row>
    <row r="40" spans="2:13" ht="9.6" customHeight="1" x14ac:dyDescent="0.2">
      <c r="B40" s="1372" t="s">
        <v>2034</v>
      </c>
      <c r="C40" s="1372"/>
      <c r="L40" s="1478"/>
    </row>
    <row r="41" spans="2:13" ht="9.6" customHeight="1" x14ac:dyDescent="0.2">
      <c r="B41" s="1372" t="s">
        <v>2035</v>
      </c>
      <c r="C41" s="1372"/>
    </row>
    <row r="42" spans="2:13" ht="11.85" customHeight="1" x14ac:dyDescent="0.2">
      <c r="B42" s="1376" t="s">
        <v>1570</v>
      </c>
      <c r="C42" s="1376"/>
    </row>
    <row r="43" spans="2:13" ht="9.6" customHeight="1" x14ac:dyDescent="0.2">
      <c r="B43" s="1372" t="s">
        <v>1569</v>
      </c>
      <c r="C43" s="1372"/>
      <c r="M43" s="1477"/>
    </row>
    <row r="44" spans="2:13" ht="12.6" customHeight="1" x14ac:dyDescent="0.2">
      <c r="B44" s="1376" t="s">
        <v>2036</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2" sqref="A2:F2"/>
    </sheetView>
  </sheetViews>
  <sheetFormatPr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79" t="str">
        <f>'Single Audit Cover'!A7</f>
        <v>LeRoy CUSD 2</v>
      </c>
      <c r="C1" s="2479"/>
      <c r="D1" s="2479"/>
      <c r="E1" s="2479"/>
      <c r="F1" s="2479"/>
      <c r="G1" s="2479"/>
      <c r="H1" s="2479"/>
      <c r="I1" s="2479"/>
      <c r="J1" s="2479"/>
      <c r="K1" s="2479"/>
      <c r="L1" s="1545"/>
    </row>
    <row r="2" spans="1:12" ht="12.75" customHeight="1" x14ac:dyDescent="0.2">
      <c r="B2" s="2480">
        <f>'Single Audit Cover'!E7</f>
        <v>17064002026</v>
      </c>
      <c r="C2" s="2480"/>
      <c r="D2" s="2480"/>
      <c r="E2" s="2480"/>
      <c r="F2" s="2480"/>
      <c r="G2" s="2480"/>
      <c r="H2" s="2480"/>
      <c r="I2" s="2480"/>
      <c r="J2" s="2480"/>
      <c r="K2" s="2480"/>
      <c r="L2" s="1544"/>
    </row>
    <row r="3" spans="1:12" ht="12.75" customHeight="1" x14ac:dyDescent="0.2">
      <c r="B3" s="2458" t="s">
        <v>1568</v>
      </c>
      <c r="C3" s="2458"/>
      <c r="D3" s="2458"/>
      <c r="E3" s="2458"/>
      <c r="F3" s="2458"/>
      <c r="G3" s="2458"/>
      <c r="H3" s="2458"/>
      <c r="I3" s="2458"/>
      <c r="J3" s="2458"/>
      <c r="K3" s="2458"/>
      <c r="L3" s="1521"/>
    </row>
    <row r="4" spans="1:12" ht="12.75" customHeight="1" x14ac:dyDescent="0.2">
      <c r="B4" s="2458" t="str">
        <f>'[1]Single Audit Cover'!A4</f>
        <v>Year Ending June 30, 2016</v>
      </c>
      <c r="C4" s="2458"/>
      <c r="D4" s="2458"/>
      <c r="E4" s="2458"/>
      <c r="F4" s="2458"/>
      <c r="G4" s="2458"/>
      <c r="H4" s="2458"/>
      <c r="I4" s="2458"/>
      <c r="J4" s="2458"/>
      <c r="K4" s="2458"/>
      <c r="L4" s="1521"/>
    </row>
    <row r="5" spans="1:12" ht="5.25" customHeight="1" x14ac:dyDescent="0.2">
      <c r="B5" s="1353" t="s">
        <v>1389</v>
      </c>
      <c r="C5" s="1353"/>
      <c r="L5" s="1427"/>
    </row>
    <row r="6" spans="1:12" ht="30.75" customHeight="1" x14ac:dyDescent="0.2">
      <c r="A6" s="1427"/>
      <c r="B6" s="2481" t="s">
        <v>1609</v>
      </c>
      <c r="C6" s="2481"/>
      <c r="D6" s="2481"/>
      <c r="E6" s="2481"/>
      <c r="F6" s="2481"/>
      <c r="G6" s="2481"/>
      <c r="H6" s="2481"/>
      <c r="I6" s="2481"/>
      <c r="J6" s="2481"/>
      <c r="K6" s="2481"/>
      <c r="L6" s="1427"/>
    </row>
    <row r="7" spans="1:12" ht="4.5" customHeight="1" x14ac:dyDescent="0.2">
      <c r="B7" s="1471"/>
      <c r="C7" s="1471"/>
      <c r="D7" s="1471"/>
      <c r="E7" s="1471"/>
      <c r="F7" s="1471"/>
      <c r="G7" s="1472"/>
      <c r="H7" s="1471"/>
      <c r="I7" s="1472"/>
      <c r="J7" s="1471"/>
      <c r="K7" s="1471"/>
      <c r="L7" s="1427"/>
    </row>
    <row r="8" spans="1:12" ht="13.5" customHeight="1" x14ac:dyDescent="0.2">
      <c r="B8" s="1434" t="s">
        <v>1608</v>
      </c>
      <c r="C8" s="1745" t="s">
        <v>1964</v>
      </c>
      <c r="D8" s="1746"/>
      <c r="E8" s="1427"/>
      <c r="F8" s="1518" t="s">
        <v>1586</v>
      </c>
      <c r="G8" s="1542"/>
      <c r="H8" s="1543" t="s">
        <v>1607</v>
      </c>
      <c r="I8" s="1542"/>
      <c r="J8" s="1541" t="s">
        <v>1606</v>
      </c>
      <c r="L8" s="1427"/>
    </row>
    <row r="9" spans="1:12" ht="13.5" customHeight="1" x14ac:dyDescent="0.2">
      <c r="D9" s="1427"/>
      <c r="E9" s="1427"/>
      <c r="F9" s="1427"/>
      <c r="G9" s="1460"/>
      <c r="H9" s="1427"/>
      <c r="I9" s="1514" t="s">
        <v>1583</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1605</v>
      </c>
      <c r="C12" s="1518"/>
      <c r="D12" s="1538"/>
      <c r="E12" s="1427"/>
      <c r="F12" s="2472"/>
      <c r="G12" s="2472"/>
      <c r="H12" s="2472"/>
      <c r="I12" s="2472"/>
      <c r="J12" s="2472"/>
      <c r="K12" s="2472"/>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1604</v>
      </c>
      <c r="C14" s="1434"/>
      <c r="D14" s="2482"/>
      <c r="E14" s="2482"/>
      <c r="F14" s="2482"/>
      <c r="H14" s="1433" t="s">
        <v>1603</v>
      </c>
      <c r="I14" s="2483"/>
      <c r="J14" s="2483"/>
      <c r="K14" s="2483"/>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1602</v>
      </c>
      <c r="C16" s="1434"/>
      <c r="D16" s="2483"/>
      <c r="E16" s="2483"/>
      <c r="F16" s="2483"/>
      <c r="G16" s="2483"/>
      <c r="H16" s="2483"/>
      <c r="I16" s="2483"/>
      <c r="J16" s="2483"/>
      <c r="K16" s="2483"/>
      <c r="L16" s="1427"/>
    </row>
    <row r="17" spans="2:12" ht="13.5" customHeight="1" x14ac:dyDescent="0.2">
      <c r="B17" s="1434" t="s">
        <v>1601</v>
      </c>
      <c r="C17" s="1434"/>
      <c r="D17" s="2484"/>
      <c r="E17" s="2484"/>
      <c r="F17" s="2484"/>
      <c r="G17" s="2484"/>
      <c r="H17" s="2484"/>
      <c r="I17" s="2484"/>
      <c r="J17" s="2484"/>
      <c r="K17" s="2484"/>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1600</v>
      </c>
      <c r="C19" s="1532"/>
      <c r="D19" s="1536"/>
      <c r="E19" s="1536"/>
      <c r="F19" s="1536"/>
      <c r="G19" s="1535"/>
      <c r="H19" s="1536"/>
      <c r="I19" s="1535"/>
      <c r="J19" s="1427"/>
      <c r="K19" s="1427"/>
      <c r="L19" s="1427"/>
    </row>
    <row r="20" spans="2:12" ht="35.25" customHeight="1" x14ac:dyDescent="0.2">
      <c r="B20" s="2473"/>
      <c r="C20" s="2473"/>
      <c r="D20" s="2473"/>
      <c r="E20" s="2473"/>
      <c r="F20" s="2473"/>
      <c r="G20" s="2473"/>
      <c r="H20" s="2473"/>
      <c r="I20" s="2473"/>
      <c r="J20" s="2473"/>
      <c r="K20" s="247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1599</v>
      </c>
      <c r="C22" s="1532"/>
      <c r="D22" s="1427"/>
      <c r="E22" s="1427"/>
      <c r="F22" s="1427"/>
      <c r="G22" s="1460"/>
      <c r="H22" s="1427"/>
      <c r="I22" s="1460"/>
      <c r="J22" s="1427"/>
      <c r="K22" s="1427"/>
      <c r="L22" s="1427"/>
    </row>
    <row r="23" spans="2:12" ht="37.5" customHeight="1" x14ac:dyDescent="0.2">
      <c r="B23" s="2473"/>
      <c r="C23" s="2473"/>
      <c r="D23" s="2473"/>
      <c r="E23" s="2473"/>
      <c r="F23" s="2473"/>
      <c r="G23" s="2473"/>
      <c r="H23" s="2473"/>
      <c r="I23" s="2473"/>
      <c r="J23" s="2473"/>
      <c r="K23" s="247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1598</v>
      </c>
      <c r="C25" s="1532"/>
      <c r="D25" s="1427"/>
      <c r="E25" s="1427"/>
      <c r="F25" s="1427"/>
      <c r="G25" s="1460"/>
      <c r="H25" s="1427"/>
      <c r="I25" s="1460"/>
      <c r="J25" s="1427"/>
      <c r="K25" s="1427"/>
      <c r="L25" s="1427"/>
    </row>
    <row r="26" spans="2:12" ht="37.5" customHeight="1" x14ac:dyDescent="0.2">
      <c r="B26" s="2473"/>
      <c r="C26" s="2473"/>
      <c r="D26" s="2473"/>
      <c r="E26" s="2473"/>
      <c r="F26" s="2473"/>
      <c r="G26" s="2473"/>
      <c r="H26" s="2473"/>
      <c r="I26" s="2473"/>
      <c r="J26" s="2473"/>
      <c r="K26" s="247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1597</v>
      </c>
      <c r="C28" s="1532"/>
      <c r="D28" s="1427"/>
      <c r="E28" s="1427"/>
      <c r="F28" s="1427"/>
      <c r="G28" s="1460"/>
      <c r="H28" s="1427"/>
      <c r="I28" s="1460"/>
      <c r="J28" s="1427"/>
      <c r="K28" s="1427"/>
      <c r="L28" s="1427"/>
    </row>
    <row r="29" spans="2:12" ht="37.5" customHeight="1" x14ac:dyDescent="0.2">
      <c r="B29" s="2473"/>
      <c r="C29" s="2473"/>
      <c r="D29" s="2473"/>
      <c r="E29" s="2473"/>
      <c r="F29" s="2473"/>
      <c r="G29" s="2473"/>
      <c r="H29" s="2473"/>
      <c r="I29" s="2473"/>
      <c r="J29" s="2473"/>
      <c r="K29" s="247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1596</v>
      </c>
      <c r="C31" s="1532"/>
      <c r="D31" s="1427"/>
      <c r="E31" s="1427"/>
      <c r="F31" s="1427"/>
      <c r="G31" s="1460"/>
      <c r="H31" s="1427"/>
      <c r="I31" s="1460"/>
      <c r="J31" s="1427"/>
      <c r="K31" s="1427"/>
      <c r="L31" s="1427"/>
    </row>
    <row r="32" spans="2:12" ht="37.5" customHeight="1" x14ac:dyDescent="0.2">
      <c r="B32" s="2473"/>
      <c r="C32" s="2473"/>
      <c r="D32" s="2473"/>
      <c r="E32" s="2473"/>
      <c r="F32" s="2473"/>
      <c r="G32" s="2473"/>
      <c r="H32" s="2473"/>
      <c r="I32" s="2473"/>
      <c r="J32" s="2473"/>
      <c r="K32" s="247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1595</v>
      </c>
      <c r="C34" s="1518"/>
      <c r="D34" s="1427"/>
      <c r="E34" s="1427"/>
      <c r="F34" s="1427"/>
      <c r="G34" s="1460"/>
      <c r="H34" s="1427"/>
      <c r="I34" s="1460"/>
      <c r="J34" s="1427"/>
      <c r="K34" s="1427"/>
      <c r="L34" s="1427"/>
    </row>
    <row r="35" spans="2:12" ht="37.5" customHeight="1" x14ac:dyDescent="0.2">
      <c r="B35" s="2473"/>
      <c r="C35" s="2473"/>
      <c r="D35" s="2473"/>
      <c r="E35" s="2473"/>
      <c r="F35" s="2473"/>
      <c r="G35" s="2473"/>
      <c r="H35" s="2473"/>
      <c r="I35" s="2473"/>
      <c r="J35" s="2473"/>
      <c r="K35" s="247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1594</v>
      </c>
      <c r="C37" s="1518"/>
      <c r="D37" s="1427"/>
      <c r="E37" s="1427"/>
      <c r="F37" s="1427"/>
      <c r="G37" s="1460"/>
      <c r="H37" s="1427"/>
      <c r="I37" s="1460"/>
      <c r="J37" s="1427"/>
      <c r="K37" s="1427"/>
      <c r="L37" s="1427"/>
    </row>
    <row r="38" spans="2:12" ht="35.25" customHeight="1" x14ac:dyDescent="0.2">
      <c r="B38" s="2473"/>
      <c r="C38" s="2473"/>
      <c r="D38" s="2473"/>
      <c r="E38" s="2473"/>
      <c r="F38" s="2473"/>
      <c r="G38" s="2473"/>
      <c r="H38" s="2473"/>
      <c r="I38" s="2473"/>
      <c r="J38" s="2473"/>
      <c r="K38" s="247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1593</v>
      </c>
      <c r="C40" s="1503"/>
      <c r="D40" s="1502"/>
      <c r="E40" s="1471"/>
      <c r="F40" s="1471"/>
      <c r="G40" s="1472"/>
      <c r="H40" s="1471"/>
      <c r="I40" s="1472"/>
      <c r="J40" s="1471"/>
      <c r="K40" s="1471"/>
    </row>
    <row r="41" spans="2:12" s="1427" customFormat="1" ht="33.75" customHeight="1" x14ac:dyDescent="0.2">
      <c r="B41" s="2473"/>
      <c r="C41" s="2473"/>
      <c r="D41" s="2473"/>
      <c r="E41" s="2473"/>
      <c r="F41" s="2473"/>
      <c r="G41" s="2473"/>
      <c r="H41" s="2473"/>
      <c r="I41" s="2473"/>
      <c r="J41" s="2473"/>
      <c r="K41" s="2473"/>
    </row>
    <row r="42" spans="2:12" s="1427" customFormat="1" ht="4.5" customHeight="1" x14ac:dyDescent="0.2">
      <c r="B42" s="1501"/>
      <c r="C42" s="1501"/>
      <c r="G42" s="1460"/>
      <c r="I42" s="1460"/>
    </row>
    <row r="43" spans="2:12" s="1427" customFormat="1" ht="13.5" customHeight="1" x14ac:dyDescent="0.2">
      <c r="B43" s="1530" t="s">
        <v>1575</v>
      </c>
      <c r="C43" s="1747"/>
      <c r="D43" s="1498"/>
      <c r="E43" s="1498"/>
      <c r="F43" s="1498"/>
      <c r="G43" s="1499"/>
      <c r="H43" s="1498"/>
      <c r="I43" s="1499"/>
      <c r="J43" s="1498"/>
      <c r="K43" s="1497"/>
      <c r="L43" s="1526"/>
    </row>
    <row r="44" spans="2:12" s="1427" customFormat="1" ht="13.5" customHeight="1" x14ac:dyDescent="0.2">
      <c r="B44" s="1493" t="s">
        <v>1574</v>
      </c>
      <c r="C44" s="1744"/>
      <c r="D44" s="1529"/>
      <c r="E44" s="1495"/>
      <c r="F44" s="1491" t="s">
        <v>1573</v>
      </c>
      <c r="G44" s="1488"/>
      <c r="H44" s="1489"/>
      <c r="I44" s="1488"/>
      <c r="J44" s="1528"/>
      <c r="K44" s="1527"/>
      <c r="L44" s="1526"/>
    </row>
    <row r="45" spans="2:12" s="1427" customFormat="1" ht="13.5" customHeight="1" x14ac:dyDescent="0.2">
      <c r="B45" s="1493" t="s">
        <v>1572</v>
      </c>
      <c r="C45" s="1744"/>
      <c r="D45" s="1528"/>
      <c r="E45" s="1489"/>
      <c r="F45" s="1491" t="s">
        <v>1571</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1592</v>
      </c>
      <c r="C48" s="1480"/>
      <c r="D48" s="1479"/>
      <c r="E48" s="1479"/>
      <c r="F48" s="1479"/>
    </row>
    <row r="49" spans="2:9" ht="11.1" customHeight="1" x14ac:dyDescent="0.2">
      <c r="B49" s="1376" t="s">
        <v>1591</v>
      </c>
      <c r="C49" s="1376"/>
      <c r="G49" s="1367"/>
      <c r="I49" s="1367"/>
    </row>
    <row r="50" spans="2:9" ht="11.1" customHeight="1" x14ac:dyDescent="0.2">
      <c r="B50" s="1376" t="s">
        <v>2037</v>
      </c>
      <c r="C50" s="1376"/>
      <c r="G50" s="1367"/>
      <c r="I50" s="1367"/>
    </row>
    <row r="51" spans="2:9" ht="11.1" customHeight="1" x14ac:dyDescent="0.2">
      <c r="B51" s="1376" t="s">
        <v>1590</v>
      </c>
      <c r="C51" s="1376"/>
      <c r="G51" s="1367"/>
      <c r="I51" s="1367"/>
    </row>
    <row r="52" spans="2:9" ht="11.1" customHeight="1" x14ac:dyDescent="0.2">
      <c r="B52" s="1376" t="s">
        <v>1589</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2" sqref="A2:F2"/>
    </sheetView>
  </sheetViews>
  <sheetFormatPr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63" t="str">
        <f>'Single Audit Cover'!A7</f>
        <v>LeRoy CUSD 2</v>
      </c>
      <c r="C1" s="2463"/>
      <c r="D1" s="2463"/>
      <c r="E1" s="1557"/>
    </row>
    <row r="2" spans="2:5" s="1387" customFormat="1" ht="12.75" customHeight="1" x14ac:dyDescent="0.2">
      <c r="B2" s="2465">
        <f>'Single Audit Cover'!E7</f>
        <v>17064002026</v>
      </c>
      <c r="C2" s="2465"/>
      <c r="D2" s="2465"/>
      <c r="E2" s="1556"/>
    </row>
    <row r="3" spans="2:5" s="1346" customFormat="1" ht="12.75" customHeight="1" x14ac:dyDescent="0.2">
      <c r="B3" s="2458" t="s">
        <v>1619</v>
      </c>
      <c r="C3" s="2458"/>
      <c r="D3" s="2458"/>
      <c r="E3" s="1968"/>
    </row>
    <row r="4" spans="2:5" s="1387" customFormat="1" ht="12.75" customHeight="1" x14ac:dyDescent="0.2">
      <c r="B4" s="2485" t="str">
        <f>'[1]Single Audit Cover'!A4</f>
        <v>Year Ending June 30, 2016</v>
      </c>
      <c r="C4" s="2485"/>
      <c r="D4" s="2485"/>
      <c r="E4" s="1555"/>
    </row>
    <row r="5" spans="2:5" s="1387" customFormat="1" ht="40.15" customHeight="1" x14ac:dyDescent="0.2">
      <c r="B5" s="1748" t="s">
        <v>2038</v>
      </c>
      <c r="C5" s="1536"/>
      <c r="D5" s="1536"/>
      <c r="E5" s="1536"/>
    </row>
    <row r="6" spans="2:5" s="1387" customFormat="1" ht="13.5" customHeight="1" x14ac:dyDescent="0.2">
      <c r="B6" s="1554" t="s">
        <v>1618</v>
      </c>
      <c r="C6" s="1554" t="s">
        <v>1617</v>
      </c>
      <c r="D6" s="1554" t="s">
        <v>1616</v>
      </c>
    </row>
    <row r="7" spans="2:5" ht="13.5" customHeight="1" x14ac:dyDescent="0.2">
      <c r="B7" s="1749"/>
      <c r="C7" s="1553"/>
      <c r="D7" s="1553"/>
      <c r="E7" s="1553"/>
    </row>
    <row r="8" spans="2:5" ht="13.5" customHeight="1" x14ac:dyDescent="0.2">
      <c r="B8" s="1749"/>
      <c r="C8" s="1553"/>
      <c r="D8" s="1553"/>
      <c r="E8" s="1553"/>
    </row>
    <row r="9" spans="2:5" ht="13.5" customHeight="1" x14ac:dyDescent="0.2">
      <c r="B9" s="1750"/>
      <c r="C9" s="1435"/>
      <c r="D9" s="1435"/>
      <c r="E9" s="1435"/>
    </row>
    <row r="10" spans="2:5" ht="13.5" customHeight="1" x14ac:dyDescent="0.2">
      <c r="B10" s="1749"/>
      <c r="C10" s="1435"/>
      <c r="D10" s="1435"/>
      <c r="E10" s="1435"/>
    </row>
    <row r="11" spans="2:5" ht="13.5" customHeight="1" x14ac:dyDescent="0.2">
      <c r="B11" s="1749"/>
      <c r="C11" s="1435"/>
      <c r="D11" s="1435"/>
      <c r="E11" s="1435"/>
    </row>
    <row r="12" spans="2:5" ht="13.5" customHeight="1" x14ac:dyDescent="0.2">
      <c r="B12" s="1749"/>
      <c r="C12" s="1435"/>
      <c r="D12" s="1435"/>
      <c r="E12" s="1435"/>
    </row>
    <row r="13" spans="2:5" ht="13.5" customHeight="1" x14ac:dyDescent="0.2">
      <c r="B13" s="1749"/>
      <c r="C13" s="1435"/>
      <c r="D13" s="1435"/>
      <c r="E13" s="1435"/>
    </row>
    <row r="14" spans="2:5" ht="13.5" customHeight="1" x14ac:dyDescent="0.2">
      <c r="B14" s="1749"/>
      <c r="C14" s="1435"/>
      <c r="D14" s="1435"/>
      <c r="E14" s="1435"/>
    </row>
    <row r="15" spans="2:5" ht="13.5" customHeight="1" x14ac:dyDescent="0.2">
      <c r="B15" s="1749"/>
      <c r="C15" s="1435"/>
      <c r="D15" s="1435"/>
      <c r="E15" s="1435"/>
    </row>
    <row r="16" spans="2: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1"/>
      <c r="C32" s="1435"/>
      <c r="D32" s="1435"/>
      <c r="E32" s="1435"/>
    </row>
    <row r="33" spans="2:5" ht="13.5" customHeight="1" x14ac:dyDescent="0.2">
      <c r="B33" s="1752"/>
      <c r="C33" s="1435"/>
      <c r="D33" s="1435"/>
      <c r="E33" s="1435"/>
    </row>
    <row r="34" spans="2:5" ht="13.5" customHeight="1" x14ac:dyDescent="0.2">
      <c r="B34" s="1753"/>
      <c r="C34" s="1435"/>
      <c r="D34" s="1435"/>
      <c r="E34" s="1435"/>
    </row>
    <row r="35" spans="2:5" ht="13.5" customHeight="1" x14ac:dyDescent="0.2">
      <c r="B35" s="1752"/>
      <c r="C35" s="1435"/>
      <c r="D35" s="1435"/>
      <c r="E35" s="1435"/>
    </row>
    <row r="36" spans="2:5" ht="13.5" customHeight="1" x14ac:dyDescent="0.2">
      <c r="B36" s="1754"/>
      <c r="C36" s="1435"/>
      <c r="D36" s="1435"/>
      <c r="E36" s="1435"/>
    </row>
    <row r="37" spans="2:5" ht="13.5" customHeight="1" x14ac:dyDescent="0.2">
      <c r="B37" s="1754"/>
      <c r="C37" s="1435"/>
      <c r="D37" s="1435"/>
      <c r="E37" s="1435"/>
    </row>
    <row r="38" spans="2:5" ht="13.5" customHeight="1" x14ac:dyDescent="0.2">
      <c r="B38" s="1752"/>
      <c r="C38" s="1435"/>
      <c r="D38" s="1435"/>
      <c r="E38" s="1435"/>
    </row>
    <row r="39" spans="2:5" ht="13.5" customHeight="1" x14ac:dyDescent="0.2">
      <c r="B39" s="1754"/>
      <c r="C39" s="1435"/>
      <c r="D39" s="1435"/>
      <c r="E39" s="1435"/>
    </row>
    <row r="40" spans="2:5" ht="13.5" customHeight="1" x14ac:dyDescent="0.2">
      <c r="B40" s="1752"/>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1615</v>
      </c>
      <c r="C44" s="1479"/>
    </row>
    <row r="45" spans="2:5" ht="12.2" customHeight="1" x14ac:dyDescent="0.2">
      <c r="B45" s="1548" t="s">
        <v>2039</v>
      </c>
    </row>
    <row r="46" spans="2:5" ht="12.2" customHeight="1" x14ac:dyDescent="0.2">
      <c r="B46" s="1548" t="s">
        <v>1614</v>
      </c>
    </row>
    <row r="47" spans="2:5" ht="12.2" customHeight="1" x14ac:dyDescent="0.2">
      <c r="B47" s="1547" t="s">
        <v>1613</v>
      </c>
    </row>
    <row r="48" spans="2:5" ht="12.2" customHeight="1" x14ac:dyDescent="0.2">
      <c r="B48" s="1547" t="s">
        <v>1612</v>
      </c>
    </row>
    <row r="49" spans="2:5" ht="12.2" customHeight="1" x14ac:dyDescent="0.2">
      <c r="B49" s="1547" t="s">
        <v>1611</v>
      </c>
    </row>
    <row r="50" spans="2:5" ht="12.2" customHeight="1" x14ac:dyDescent="0.2">
      <c r="B50" s="1547" t="s">
        <v>1610</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2" sqref="A2:F2"/>
    </sheetView>
  </sheetViews>
  <sheetFormatPr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63" t="str">
        <f>'Single Audit Cover'!A7</f>
        <v>LeRoy CUSD 2</v>
      </c>
      <c r="C1" s="2463"/>
      <c r="D1" s="2463"/>
      <c r="E1" s="2463"/>
      <c r="F1" s="1545"/>
      <c r="G1" s="1545"/>
      <c r="H1" s="1545"/>
      <c r="I1" s="1545"/>
      <c r="J1" s="1545"/>
      <c r="K1" s="1545"/>
      <c r="L1" s="1545"/>
    </row>
    <row r="2" spans="2:12" ht="13.5" customHeight="1" x14ac:dyDescent="0.2">
      <c r="B2" s="2465">
        <f>'Single Audit Cover'!E7</f>
        <v>17064002026</v>
      </c>
      <c r="C2" s="2465"/>
      <c r="D2" s="2465"/>
      <c r="E2" s="2465"/>
      <c r="F2" s="1544"/>
      <c r="G2" s="1544"/>
      <c r="H2" s="1544"/>
      <c r="I2" s="1544"/>
      <c r="J2" s="1544"/>
      <c r="K2" s="1544"/>
      <c r="L2" s="1544"/>
    </row>
    <row r="3" spans="2:12" ht="13.5" customHeight="1" x14ac:dyDescent="0.2">
      <c r="B3" s="2458" t="s">
        <v>1627</v>
      </c>
      <c r="C3" s="2458"/>
      <c r="D3" s="2458"/>
      <c r="E3" s="2458"/>
      <c r="F3" s="1968"/>
      <c r="G3" s="1968"/>
      <c r="H3" s="1968"/>
      <c r="I3" s="1968"/>
      <c r="J3" s="1968"/>
      <c r="K3" s="1968"/>
      <c r="L3" s="1968"/>
    </row>
    <row r="4" spans="2:12" ht="13.5" customHeight="1" x14ac:dyDescent="0.2">
      <c r="B4" s="2486" t="str">
        <f>'[1]Single Audit Cover'!A4</f>
        <v>Year Ending June 30, 2016</v>
      </c>
      <c r="C4" s="2486"/>
      <c r="D4" s="2486"/>
      <c r="E4" s="248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1626</v>
      </c>
      <c r="C6" s="1563"/>
      <c r="D6" s="1562"/>
      <c r="E6" s="1561"/>
      <c r="F6" s="1561"/>
      <c r="G6" s="1560"/>
      <c r="H6" s="1560"/>
      <c r="I6" s="1560"/>
    </row>
    <row r="7" spans="2:12" ht="13.5" customHeight="1" x14ac:dyDescent="0.2">
      <c r="B7" s="1427" t="s">
        <v>1389</v>
      </c>
      <c r="C7" s="1427"/>
      <c r="D7" s="1427"/>
      <c r="E7" s="1427"/>
      <c r="F7" s="1427"/>
      <c r="G7" s="1427"/>
      <c r="H7" s="1427"/>
      <c r="I7" s="1427"/>
    </row>
    <row r="8" spans="2:12" ht="13.5" customHeight="1" x14ac:dyDescent="0.2">
      <c r="B8" s="1320" t="s">
        <v>1625</v>
      </c>
      <c r="C8" s="1537" t="s">
        <v>1964</v>
      </c>
      <c r="D8" s="1755"/>
      <c r="E8" s="1427"/>
      <c r="F8" s="1427"/>
      <c r="G8" s="1427"/>
      <c r="H8" s="1427"/>
      <c r="I8" s="1427"/>
    </row>
    <row r="9" spans="2:12" ht="13.5" customHeight="1" x14ac:dyDescent="0.2">
      <c r="B9" s="1462"/>
      <c r="C9" s="1462"/>
      <c r="D9" s="1462"/>
    </row>
    <row r="10" spans="2:12" ht="13.5" customHeight="1" x14ac:dyDescent="0.2">
      <c r="B10" s="1320" t="s">
        <v>1624</v>
      </c>
      <c r="C10" s="1320"/>
      <c r="D10" s="1427"/>
    </row>
    <row r="11" spans="2:12" ht="66.75" customHeight="1" x14ac:dyDescent="0.2">
      <c r="B11" s="2475"/>
      <c r="C11" s="2475"/>
      <c r="D11" s="2473"/>
      <c r="E11" s="2473"/>
    </row>
    <row r="12" spans="2:12" ht="13.5" customHeight="1" x14ac:dyDescent="0.2">
      <c r="B12" s="1427"/>
      <c r="C12" s="1427"/>
      <c r="D12" s="1427"/>
    </row>
    <row r="13" spans="2:12" ht="13.5" customHeight="1" x14ac:dyDescent="0.2">
      <c r="B13" s="1320" t="s">
        <v>1623</v>
      </c>
      <c r="C13" s="1320"/>
      <c r="D13" s="1427"/>
    </row>
    <row r="14" spans="2:12" ht="76.5" customHeight="1" x14ac:dyDescent="0.2">
      <c r="B14" s="2475"/>
      <c r="C14" s="2475"/>
      <c r="D14" s="2473"/>
      <c r="E14" s="2473"/>
    </row>
    <row r="15" spans="2:12" ht="13.5" customHeight="1" x14ac:dyDescent="0.2">
      <c r="B15" s="1427"/>
      <c r="C15" s="1427"/>
      <c r="D15" s="1427"/>
    </row>
    <row r="16" spans="2:12" ht="13.5" customHeight="1" x14ac:dyDescent="0.2">
      <c r="B16" s="1320" t="s">
        <v>1622</v>
      </c>
      <c r="C16" s="1320"/>
      <c r="D16" s="1427"/>
      <c r="E16" s="2032"/>
    </row>
    <row r="17" spans="2:5" ht="13.5" customHeight="1" x14ac:dyDescent="0.2">
      <c r="B17" s="1427"/>
      <c r="C17" s="1427"/>
      <c r="D17" s="1427"/>
    </row>
    <row r="18" spans="2:5" ht="13.5" customHeight="1" x14ac:dyDescent="0.2">
      <c r="B18" s="1320" t="s">
        <v>1621</v>
      </c>
      <c r="C18" s="1320"/>
      <c r="D18" s="1427"/>
      <c r="E18" s="1553" t="s">
        <v>1835</v>
      </c>
    </row>
    <row r="19" spans="2:5" ht="13.5" customHeight="1" x14ac:dyDescent="0.2">
      <c r="B19" s="1427"/>
      <c r="C19" s="1427"/>
      <c r="D19" s="1427"/>
    </row>
    <row r="20" spans="2:5" ht="13.5" customHeight="1" x14ac:dyDescent="0.2">
      <c r="B20" s="1320" t="s">
        <v>1620</v>
      </c>
      <c r="C20" s="1320"/>
      <c r="D20" s="1427"/>
      <c r="E20" s="1553" t="s">
        <v>1836</v>
      </c>
    </row>
    <row r="21" spans="2:5" ht="13.5" customHeight="1" x14ac:dyDescent="0.2">
      <c r="B21" s="1427"/>
      <c r="C21" s="1427"/>
      <c r="D21" s="1427"/>
      <c r="E21" s="1435" t="s">
        <v>1837</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2040</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17064002026</v>
      </c>
    </row>
    <row r="3" spans="1:2" x14ac:dyDescent="0.2">
      <c r="A3" t="s">
        <v>1131</v>
      </c>
      <c r="B3" s="1232" t="str">
        <f>COVER!A15</f>
        <v>McLean</v>
      </c>
    </row>
    <row r="4" spans="1:2" x14ac:dyDescent="0.2">
      <c r="A4" t="s">
        <v>1187</v>
      </c>
      <c r="B4" s="1232" t="str">
        <f>COVER!A17</f>
        <v>LeRoy CUSD 2</v>
      </c>
    </row>
    <row r="5" spans="1:2" x14ac:dyDescent="0.2">
      <c r="A5" t="s">
        <v>818</v>
      </c>
      <c r="B5" s="1232" t="str">
        <f>COVER!A38</f>
        <v>Gary Tipsord</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51" t="str">
        <f>AUDITCHECK!D29</f>
        <v>CASH</v>
      </c>
    </row>
    <row r="10" spans="1:2" x14ac:dyDescent="0.2">
      <c r="A10" t="s">
        <v>1151</v>
      </c>
      <c r="B10" s="1232" t="str">
        <f>COVER!B5</f>
        <v>X</v>
      </c>
    </row>
    <row r="11" spans="1:2" x14ac:dyDescent="0.2">
      <c r="A11" t="s">
        <v>1152</v>
      </c>
      <c r="B11" s="1232">
        <f>COVER!B6</f>
        <v>0</v>
      </c>
    </row>
    <row r="12" spans="1:2" x14ac:dyDescent="0.2">
      <c r="A12" s="13" t="s">
        <v>2073</v>
      </c>
      <c r="B12" s="1232" t="str">
        <f>IF(COVER!J29="x","Yes",IF(COVER!L29="X","No",0))</f>
        <v>No</v>
      </c>
    </row>
    <row r="13" spans="1:2" x14ac:dyDescent="0.2">
      <c r="A13" s="13" t="s">
        <v>2074</v>
      </c>
      <c r="B13" s="1232" t="str">
        <f>IF(COVER!J30="x","Yes",IF(COVER!L30="x","No",0))</f>
        <v>No</v>
      </c>
    </row>
    <row r="14" spans="1:2" x14ac:dyDescent="0.2">
      <c r="A14" t="s">
        <v>565</v>
      </c>
      <c r="B14" s="1232" t="str">
        <f>IF(COVER!J31="x","Yes",IF(COVER!L31="x","No",0))</f>
        <v>No</v>
      </c>
    </row>
    <row r="15" spans="1:2" x14ac:dyDescent="0.2">
      <c r="A15" t="s">
        <v>675</v>
      </c>
      <c r="B15" s="1232" t="str">
        <f>COVER!T23</f>
        <v>060-009298</v>
      </c>
    </row>
    <row r="16" spans="1:2" x14ac:dyDescent="0.2">
      <c r="A16" t="s">
        <v>500</v>
      </c>
      <c r="B16" s="1232" t="str">
        <f>COVER!T13</f>
        <v>Phillips &amp; Associates, CPAs, P.C.</v>
      </c>
    </row>
    <row r="17" spans="1:2" x14ac:dyDescent="0.2">
      <c r="A17" t="s">
        <v>1051</v>
      </c>
      <c r="B17" s="1232" t="str">
        <f>COVER!T15</f>
        <v>Richard W. Phillips</v>
      </c>
    </row>
    <row r="18" spans="1:2" x14ac:dyDescent="0.2">
      <c r="A18" t="s">
        <v>1369</v>
      </c>
      <c r="B18" s="1232" t="str">
        <f>COVER!T17</f>
        <v>1600 Hunt Drive, Suite B</v>
      </c>
    </row>
    <row r="19" spans="1:2" x14ac:dyDescent="0.2">
      <c r="A19" t="s">
        <v>1053</v>
      </c>
      <c r="B19" s="1232">
        <f>COVER!T25</f>
        <v>0</v>
      </c>
    </row>
    <row r="20" spans="1:2" x14ac:dyDescent="0.2">
      <c r="A20" t="s">
        <v>1054</v>
      </c>
      <c r="B20" s="1232" t="str">
        <f>COVER!T19</f>
        <v>Normal</v>
      </c>
    </row>
    <row r="21" spans="1:2" x14ac:dyDescent="0.2">
      <c r="A21" t="s">
        <v>568</v>
      </c>
      <c r="B21" s="1232" t="str">
        <f>COVER!X19</f>
        <v>IL</v>
      </c>
    </row>
    <row r="22" spans="1:2" x14ac:dyDescent="0.2">
      <c r="A22" t="s">
        <v>1055</v>
      </c>
      <c r="B22" s="1232">
        <f>COVER!Z19</f>
        <v>61761</v>
      </c>
    </row>
    <row r="23" spans="1:2" x14ac:dyDescent="0.2">
      <c r="A23" t="s">
        <v>1371</v>
      </c>
      <c r="B23" s="1232" t="str">
        <f>COVER!T21</f>
        <v>309-452-2417</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1914</v>
      </c>
      <c r="B49" s="1232" t="str">
        <f>IF('Aud Quest 2'!B51="x","Yes",IF('Aud Quest 2'!B51&lt;&gt;"x","0"))</f>
        <v>0</v>
      </c>
    </row>
    <row r="50" spans="1:4" x14ac:dyDescent="0.2">
      <c r="A50" s="13" t="s">
        <v>1913</v>
      </c>
      <c r="B50" s="1797">
        <f>'Aud Quest 2'!H51</f>
        <v>0</v>
      </c>
    </row>
    <row r="51" spans="1:4" x14ac:dyDescent="0.2">
      <c r="A51" s="13" t="s">
        <v>1915</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2187593</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18757</v>
      </c>
      <c r="D76" s="14" t="str">
        <f t="shared" si="0"/>
        <v>Error?</v>
      </c>
    </row>
    <row r="77" spans="1:4" x14ac:dyDescent="0.2">
      <c r="A77" s="55">
        <v>16</v>
      </c>
      <c r="B77" s="1232">
        <f>'Assets-Liab 5-6'!C13</f>
        <v>2253115</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13388</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13388</v>
      </c>
      <c r="C91" s="14" t="s">
        <v>671</v>
      </c>
      <c r="D91" s="14" t="str">
        <f t="shared" si="0"/>
        <v>Error?</v>
      </c>
    </row>
    <row r="92" spans="1:4" x14ac:dyDescent="0.2">
      <c r="A92" s="55">
        <v>31</v>
      </c>
      <c r="B92" s="1232">
        <f>'Assets-Liab 5-6'!C39</f>
        <v>2239727</v>
      </c>
      <c r="D92" s="14" t="str">
        <f t="shared" si="0"/>
        <v>Error?</v>
      </c>
    </row>
    <row r="93" spans="1:4" x14ac:dyDescent="0.2">
      <c r="A93" s="55">
        <v>32</v>
      </c>
      <c r="B93" s="1232">
        <f>'Assets-Liab 5-6'!C41</f>
        <v>2253115</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362823</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362823</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13608</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13608</v>
      </c>
      <c r="C122" s="14" t="s">
        <v>671</v>
      </c>
      <c r="D122" s="14" t="str">
        <f t="shared" si="0"/>
        <v>Error?</v>
      </c>
    </row>
    <row r="123" spans="1:4" x14ac:dyDescent="0.2">
      <c r="A123" s="55">
        <v>62</v>
      </c>
      <c r="B123" s="1232">
        <f>'Assets-Liab 5-6'!D39</f>
        <v>349215</v>
      </c>
      <c r="D123" s="14" t="str">
        <f t="shared" si="0"/>
        <v>Error?</v>
      </c>
    </row>
    <row r="124" spans="1:4" x14ac:dyDescent="0.2">
      <c r="A124" s="55">
        <v>63</v>
      </c>
      <c r="B124" s="1232">
        <f>'Assets-Liab 5-6'!D41</f>
        <v>362823</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681487</v>
      </c>
      <c r="D129" s="14" t="str">
        <f t="shared" si="1"/>
        <v>Error?</v>
      </c>
    </row>
    <row r="130" spans="1:4" x14ac:dyDescent="0.2">
      <c r="A130" s="55">
        <v>69</v>
      </c>
      <c r="B130" s="1232">
        <f>'Assets-Liab 5-6'!E12</f>
        <v>0</v>
      </c>
      <c r="D130" s="14" t="str">
        <f t="shared" si="1"/>
        <v>Error?</v>
      </c>
    </row>
    <row r="131" spans="1:4" x14ac:dyDescent="0.2">
      <c r="A131" s="55">
        <v>70</v>
      </c>
      <c r="B131" s="1232">
        <f>'Assets-Liab 5-6'!E13</f>
        <v>681487</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681487</v>
      </c>
      <c r="D140" s="14" t="str">
        <f t="shared" si="1"/>
        <v>Error?</v>
      </c>
    </row>
    <row r="141" spans="1:4" x14ac:dyDescent="0.2">
      <c r="A141" s="55">
        <v>80</v>
      </c>
      <c r="B141" s="1232">
        <f>'Assets-Liab 5-6'!E41</f>
        <v>681487</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259535</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259535</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-258</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-258</v>
      </c>
      <c r="C169" s="14" t="s">
        <v>671</v>
      </c>
      <c r="D169" s="14" t="str">
        <f t="shared" si="1"/>
        <v>Error?</v>
      </c>
    </row>
    <row r="170" spans="1:4" x14ac:dyDescent="0.2">
      <c r="A170" s="55">
        <v>109</v>
      </c>
      <c r="B170" s="1232">
        <f>'Assets-Liab 5-6'!F39</f>
        <v>259793</v>
      </c>
      <c r="D170" s="14" t="str">
        <f t="shared" si="1"/>
        <v>Error?</v>
      </c>
    </row>
    <row r="171" spans="1:4" x14ac:dyDescent="0.2">
      <c r="A171" s="55">
        <v>110</v>
      </c>
      <c r="B171" s="1232">
        <f>'Assets-Liab 5-6'!F41</f>
        <v>259535</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104809</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104809</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599</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599</v>
      </c>
      <c r="C188" s="14" t="s">
        <v>671</v>
      </c>
      <c r="D188" s="14" t="str">
        <f t="shared" si="1"/>
        <v>Error?</v>
      </c>
    </row>
    <row r="189" spans="1:4" x14ac:dyDescent="0.2">
      <c r="A189" s="55">
        <v>128</v>
      </c>
      <c r="B189" s="1232">
        <f>'Assets-Liab 5-6'!G39</f>
        <v>104210</v>
      </c>
      <c r="D189" s="14" t="str">
        <f t="shared" si="1"/>
        <v>Error?</v>
      </c>
    </row>
    <row r="190" spans="1:4" x14ac:dyDescent="0.2">
      <c r="A190" s="55">
        <v>129</v>
      </c>
      <c r="B190" s="1232">
        <f>'Assets-Liab 5-6'!G41</f>
        <v>104809</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20000</v>
      </c>
      <c r="D273" s="14" t="str">
        <f t="shared" si="3"/>
        <v>Error?</v>
      </c>
    </row>
    <row r="274" spans="1:4" x14ac:dyDescent="0.2">
      <c r="A274" s="55">
        <v>213</v>
      </c>
      <c r="B274" s="1232">
        <f>'Assets-Liab 5-6'!M17</f>
        <v>17232340</v>
      </c>
      <c r="D274" s="14" t="str">
        <f t="shared" si="3"/>
        <v>Error?</v>
      </c>
    </row>
    <row r="275" spans="1:4" x14ac:dyDescent="0.2">
      <c r="A275" s="55">
        <v>214</v>
      </c>
      <c r="B275" s="1232">
        <f>'Assets-Liab 5-6'!M18</f>
        <v>2549103</v>
      </c>
      <c r="D275" s="14" t="str">
        <f t="shared" si="3"/>
        <v>Error?</v>
      </c>
    </row>
    <row r="276" spans="1:4" x14ac:dyDescent="0.2">
      <c r="A276" s="55">
        <v>215</v>
      </c>
      <c r="B276" s="1232">
        <f>'Assets-Liab 5-6'!M19</f>
        <v>4125940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23927383</v>
      </c>
      <c r="C279" s="14" t="s">
        <v>671</v>
      </c>
      <c r="D279" s="14" t="str">
        <f t="shared" si="3"/>
        <v>Error?</v>
      </c>
    </row>
    <row r="280" spans="1:4" x14ac:dyDescent="0.2">
      <c r="A280" s="55">
        <v>219</v>
      </c>
      <c r="B280" s="1232">
        <f>'Assets-Liab 5-6'!M40</f>
        <v>23927383</v>
      </c>
      <c r="D280" s="14" t="str">
        <f t="shared" si="3"/>
        <v>Error?</v>
      </c>
    </row>
    <row r="281" spans="1:4" x14ac:dyDescent="0.2">
      <c r="A281" s="55">
        <v>220</v>
      </c>
      <c r="B281" s="1232">
        <f>'Assets-Liab 5-6'!M41</f>
        <v>23927383</v>
      </c>
      <c r="C281" s="14" t="s">
        <v>671</v>
      </c>
      <c r="D281" s="14" t="str">
        <f t="shared" si="3"/>
        <v>Error?</v>
      </c>
    </row>
    <row r="282" spans="1:4" x14ac:dyDescent="0.2">
      <c r="A282" s="55">
        <v>221</v>
      </c>
      <c r="B282" s="1232">
        <f>'Assets-Liab 5-6'!N21</f>
        <v>681487</v>
      </c>
      <c r="D282" s="14" t="str">
        <f t="shared" si="3"/>
        <v>Error?</v>
      </c>
    </row>
    <row r="283" spans="1:4" x14ac:dyDescent="0.2">
      <c r="A283" s="55">
        <v>222</v>
      </c>
      <c r="B283" s="1232">
        <f>'Assets-Liab 5-6'!N22</f>
        <v>7510667</v>
      </c>
      <c r="D283" s="14" t="str">
        <f t="shared" si="3"/>
        <v>Error?</v>
      </c>
    </row>
    <row r="284" spans="1:4" x14ac:dyDescent="0.2">
      <c r="A284" s="55">
        <v>223</v>
      </c>
      <c r="B284" s="1232">
        <f>'Assets-Liab 5-6'!N23</f>
        <v>8192154</v>
      </c>
      <c r="C284" s="14" t="s">
        <v>671</v>
      </c>
      <c r="D284" s="14" t="str">
        <f t="shared" si="3"/>
        <v>Error?</v>
      </c>
    </row>
    <row r="285" spans="1:4" x14ac:dyDescent="0.2">
      <c r="A285" s="55">
        <v>224</v>
      </c>
      <c r="B285" s="1232">
        <f>'Assets-Liab 5-6'!N36</f>
        <v>8192154</v>
      </c>
      <c r="D285" s="14" t="str">
        <f t="shared" si="3"/>
        <v>Error?</v>
      </c>
    </row>
    <row r="286" spans="1:4" x14ac:dyDescent="0.2">
      <c r="A286" s="83">
        <v>225</v>
      </c>
      <c r="D286" s="14" t="str">
        <f t="shared" si="3"/>
        <v>OK</v>
      </c>
    </row>
    <row r="287" spans="1:4" x14ac:dyDescent="0.2">
      <c r="A287" s="55">
        <v>226</v>
      </c>
      <c r="B287" s="1232">
        <f>'Assets-Liab 5-6'!N37</f>
        <v>8192154</v>
      </c>
      <c r="C287" s="14" t="s">
        <v>671</v>
      </c>
      <c r="D287" s="14" t="str">
        <f t="shared" si="3"/>
        <v>Error?</v>
      </c>
    </row>
    <row r="288" spans="1:4" x14ac:dyDescent="0.2">
      <c r="A288" s="55">
        <v>227</v>
      </c>
      <c r="B288" s="1232">
        <f>'Assets-Liab 5-6'!N41</f>
        <v>8192154</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500000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2349112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370855</v>
      </c>
      <c r="D717" s="14" t="str">
        <f t="shared" si="10"/>
        <v>Error?</v>
      </c>
    </row>
    <row r="718" spans="1:4" x14ac:dyDescent="0.2">
      <c r="A718" s="55">
        <v>657</v>
      </c>
      <c r="B718" s="1232">
        <f>'Expenditures 15-22'!C14</f>
        <v>188697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3828884</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49758</v>
      </c>
      <c r="D722" s="14" t="str">
        <f t="shared" si="10"/>
        <v>Error?</v>
      </c>
    </row>
    <row r="723" spans="1:4" x14ac:dyDescent="0.2">
      <c r="A723" s="55">
        <v>662</v>
      </c>
      <c r="B723" s="1232">
        <f>'Expenditures 15-22'!C38</f>
        <v>28490</v>
      </c>
      <c r="D723" s="14" t="str">
        <f t="shared" si="10"/>
        <v>Error?</v>
      </c>
    </row>
    <row r="724" spans="1:4" x14ac:dyDescent="0.2">
      <c r="A724" s="55">
        <v>663</v>
      </c>
      <c r="B724" s="1232">
        <f>'Expenditures 15-22'!C39</f>
        <v>49014</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127262</v>
      </c>
      <c r="C727" s="14" t="s">
        <v>671</v>
      </c>
      <c r="D727" s="14" t="str">
        <f t="shared" si="10"/>
        <v>Error?</v>
      </c>
    </row>
    <row r="728" spans="1:4" x14ac:dyDescent="0.2">
      <c r="A728" s="55">
        <v>667</v>
      </c>
      <c r="B728" s="1232">
        <f>'Expenditures 15-22'!C44</f>
        <v>15661</v>
      </c>
      <c r="D728" s="14" t="str">
        <f t="shared" si="10"/>
        <v>Error?</v>
      </c>
    </row>
    <row r="729" spans="1:4" x14ac:dyDescent="0.2">
      <c r="A729" s="55">
        <v>668</v>
      </c>
      <c r="B729" s="1232">
        <f>'Expenditures 15-22'!C45</f>
        <v>143323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158984</v>
      </c>
      <c r="C731" s="14" t="s">
        <v>671</v>
      </c>
      <c r="D731" s="14" t="str">
        <f t="shared" si="10"/>
        <v>Error?</v>
      </c>
    </row>
    <row r="732" spans="1:4" x14ac:dyDescent="0.2">
      <c r="A732" s="55">
        <v>671</v>
      </c>
      <c r="B732" s="1232">
        <f>'Expenditures 15-22'!C49</f>
        <v>857</v>
      </c>
      <c r="D732" s="14" t="str">
        <f t="shared" si="10"/>
        <v>Error?</v>
      </c>
    </row>
    <row r="733" spans="1:4" x14ac:dyDescent="0.2">
      <c r="A733" s="55">
        <v>672</v>
      </c>
      <c r="B733" s="1232">
        <f>'Expenditures 15-22'!C50</f>
        <v>197566</v>
      </c>
      <c r="D733" s="14" t="str">
        <f t="shared" si="10"/>
        <v>Error?</v>
      </c>
    </row>
    <row r="734" spans="1:4" x14ac:dyDescent="0.2">
      <c r="A734" s="55">
        <v>673</v>
      </c>
      <c r="B734" s="1232">
        <f>'Expenditures 15-22'!C53</f>
        <v>209223</v>
      </c>
      <c r="C734" s="14" t="s">
        <v>671</v>
      </c>
      <c r="D734" s="14" t="str">
        <f t="shared" si="10"/>
        <v>Error?</v>
      </c>
    </row>
    <row r="735" spans="1:4" x14ac:dyDescent="0.2">
      <c r="A735" s="55">
        <v>674</v>
      </c>
      <c r="B735" s="1232">
        <f>'Expenditures 15-22'!C55</f>
        <v>467023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467023</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40417</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7796</v>
      </c>
      <c r="D741" s="14" t="str">
        <f t="shared" si="10"/>
        <v>Error?</v>
      </c>
    </row>
    <row r="742" spans="1:4" x14ac:dyDescent="0.2">
      <c r="A742" s="55">
        <v>681</v>
      </c>
      <c r="B742" s="1232">
        <f>'Expenditures 15-22'!C63</f>
        <v>90503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138716</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1101208</v>
      </c>
      <c r="C755" s="14" t="s">
        <v>671</v>
      </c>
      <c r="D755" s="14" t="str">
        <f t="shared" si="10"/>
        <v>Error?</v>
      </c>
    </row>
    <row r="756" spans="1:4" x14ac:dyDescent="0.2">
      <c r="A756" s="55">
        <v>695</v>
      </c>
      <c r="B756" s="1232">
        <f>'Expenditures 15-22'!C75</f>
        <v>31642</v>
      </c>
      <c r="D756" s="14" t="str">
        <f t="shared" si="10"/>
        <v>Error?</v>
      </c>
    </row>
    <row r="757" spans="1:4" x14ac:dyDescent="0.2">
      <c r="A757" s="55">
        <v>696</v>
      </c>
      <c r="B757" s="1232">
        <f>'Expenditures 15-22'!C114</f>
        <v>4961734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167177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24277</v>
      </c>
      <c r="D775" s="14" t="str">
        <f t="shared" si="11"/>
        <v>Error?</v>
      </c>
    </row>
    <row r="776" spans="1:4" x14ac:dyDescent="0.2">
      <c r="A776" s="55">
        <v>715</v>
      </c>
      <c r="B776" s="1232">
        <f>'Expenditures 15-22'!D14</f>
        <v>2714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272024</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741</v>
      </c>
      <c r="D780" s="14" t="str">
        <f t="shared" si="11"/>
        <v>Error?</v>
      </c>
    </row>
    <row r="781" spans="1:4" x14ac:dyDescent="0.2">
      <c r="A781" s="55">
        <v>720</v>
      </c>
      <c r="B781" s="1232">
        <f>'Expenditures 15-22'!D38</f>
        <v>4740</v>
      </c>
      <c r="D781" s="14" t="str">
        <f t="shared" si="11"/>
        <v>Error?</v>
      </c>
    </row>
    <row r="782" spans="1:4" x14ac:dyDescent="0.2">
      <c r="A782" s="55">
        <v>721</v>
      </c>
      <c r="B782" s="1232">
        <f>'Expenditures 15-22'!D39</f>
        <v>4002</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9483</v>
      </c>
      <c r="C785" s="14" t="s">
        <v>671</v>
      </c>
      <c r="D785" s="14" t="str">
        <f t="shared" si="11"/>
        <v>Error?</v>
      </c>
    </row>
    <row r="786" spans="1:4" x14ac:dyDescent="0.2">
      <c r="A786" s="55">
        <v>725</v>
      </c>
      <c r="B786" s="1232">
        <f>'Expenditures 15-22'!D44</f>
        <v>3036</v>
      </c>
      <c r="D786" s="14" t="str">
        <f t="shared" si="11"/>
        <v>Error?</v>
      </c>
    </row>
    <row r="787" spans="1:4" x14ac:dyDescent="0.2">
      <c r="A787" s="55">
        <v>726</v>
      </c>
      <c r="B787" s="1232">
        <f>'Expenditures 15-22'!D45</f>
        <v>12648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15684</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12719</v>
      </c>
      <c r="D791" s="14" t="str">
        <f t="shared" si="11"/>
        <v>Error?</v>
      </c>
    </row>
    <row r="792" spans="1:4" x14ac:dyDescent="0.2">
      <c r="A792" s="55">
        <v>731</v>
      </c>
      <c r="B792" s="1232">
        <f>'Expenditures 15-22'!D53</f>
        <v>13607</v>
      </c>
      <c r="C792" s="14" t="s">
        <v>671</v>
      </c>
      <c r="D792" s="14" t="str">
        <f t="shared" si="11"/>
        <v>Error?</v>
      </c>
    </row>
    <row r="793" spans="1:4" x14ac:dyDescent="0.2">
      <c r="A793" s="55">
        <v>732</v>
      </c>
      <c r="B793" s="1232">
        <f>'Expenditures 15-22'!D55</f>
        <v>25338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25338</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2439</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308</v>
      </c>
      <c r="D799" s="14" t="str">
        <f t="shared" si="11"/>
        <v>Error?</v>
      </c>
    </row>
    <row r="800" spans="1:4" x14ac:dyDescent="0.2">
      <c r="A800" s="55">
        <v>739</v>
      </c>
      <c r="B800" s="1232">
        <f>'Expenditures 15-22'!D63</f>
        <v>6813</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9560</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73672</v>
      </c>
      <c r="C813" s="14" t="s">
        <v>671</v>
      </c>
      <c r="D813" s="14" t="str">
        <f t="shared" si="11"/>
        <v>Error?</v>
      </c>
    </row>
    <row r="814" spans="1:4" x14ac:dyDescent="0.2">
      <c r="A814" s="55">
        <v>753</v>
      </c>
      <c r="B814" s="1232">
        <f>'Expenditures 15-22'!D75</f>
        <v>5246</v>
      </c>
      <c r="D814" s="14" t="str">
        <f t="shared" si="11"/>
        <v>Error?</v>
      </c>
    </row>
    <row r="815" spans="1:4" x14ac:dyDescent="0.2">
      <c r="A815" s="55">
        <v>754</v>
      </c>
      <c r="B815" s="1232">
        <f>'Expenditures 15-22'!D114</f>
        <v>350942</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11054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26418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171142</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671</v>
      </c>
      <c r="D843" s="14" t="str">
        <f t="shared" si="12"/>
        <v>Error?</v>
      </c>
    </row>
    <row r="844" spans="1:4" x14ac:dyDescent="0.2">
      <c r="A844" s="55">
        <v>783</v>
      </c>
      <c r="B844" s="1232">
        <f>'Expenditures 15-22'!E44</f>
        <v>35768</v>
      </c>
      <c r="D844" s="14" t="str">
        <f t="shared" si="12"/>
        <v>Error?</v>
      </c>
    </row>
    <row r="845" spans="1:4" x14ac:dyDescent="0.2">
      <c r="A845" s="55">
        <v>784</v>
      </c>
      <c r="B845" s="1232">
        <f>'Expenditures 15-22'!E45</f>
        <v>52724</v>
      </c>
      <c r="D845" s="14" t="str">
        <f t="shared" si="12"/>
        <v>Error?</v>
      </c>
    </row>
    <row r="846" spans="1:4" x14ac:dyDescent="0.2">
      <c r="A846" s="55">
        <v>785</v>
      </c>
      <c r="B846" s="1232">
        <f>'Expenditures 15-22'!E46</f>
        <v>1500</v>
      </c>
      <c r="D846" s="14" t="str">
        <f t="shared" si="12"/>
        <v>Error?</v>
      </c>
    </row>
    <row r="847" spans="1:4" x14ac:dyDescent="0.2">
      <c r="A847" s="55">
        <v>786</v>
      </c>
      <c r="B847" s="1232">
        <f>'Expenditures 15-22'!E47</f>
        <v>89992</v>
      </c>
      <c r="C847" s="14" t="s">
        <v>671</v>
      </c>
      <c r="D847" s="14" t="str">
        <f t="shared" si="12"/>
        <v>Error?</v>
      </c>
    </row>
    <row r="848" spans="1:4" x14ac:dyDescent="0.2">
      <c r="A848" s="55">
        <v>787</v>
      </c>
      <c r="B848" s="1232">
        <f>'Expenditures 15-22'!E49</f>
        <v>43648</v>
      </c>
      <c r="D848" s="14" t="str">
        <f t="shared" si="12"/>
        <v>Error?</v>
      </c>
    </row>
    <row r="849" spans="1:4" x14ac:dyDescent="0.2">
      <c r="A849" s="55">
        <v>788</v>
      </c>
      <c r="B849" s="1232">
        <f>'Expenditures 15-22'!E50</f>
        <v>2626</v>
      </c>
      <c r="D849" s="14" t="str">
        <f t="shared" si="12"/>
        <v>Error?</v>
      </c>
    </row>
    <row r="850" spans="1:4" x14ac:dyDescent="0.2">
      <c r="A850" s="55">
        <v>789</v>
      </c>
      <c r="B850" s="1232">
        <f>'Expenditures 15-22'!E53</f>
        <v>46274</v>
      </c>
      <c r="C850" s="14" t="s">
        <v>671</v>
      </c>
      <c r="D850" s="14" t="str">
        <f t="shared" si="12"/>
        <v>Error?</v>
      </c>
    </row>
    <row r="851" spans="1:4" x14ac:dyDescent="0.2">
      <c r="A851" s="55">
        <v>790</v>
      </c>
      <c r="B851" s="1232">
        <f>'Expenditures 15-22'!E55</f>
        <v>3942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3942</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0</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140208</v>
      </c>
      <c r="C871" s="14" t="s">
        <v>671</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311350</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29913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3730</v>
      </c>
      <c r="D891" s="14" t="str">
        <f t="shared" si="12"/>
        <v>Error?</v>
      </c>
    </row>
    <row r="892" spans="1:4" x14ac:dyDescent="0.2">
      <c r="A892" s="55">
        <v>831</v>
      </c>
      <c r="B892" s="1232">
        <f>'Expenditures 15-22'!F14</f>
        <v>30253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92906</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820</v>
      </c>
      <c r="D896" s="14" t="str">
        <f t="shared" si="13"/>
        <v>Error?</v>
      </c>
    </row>
    <row r="897" spans="1:4" x14ac:dyDescent="0.2">
      <c r="A897" s="55">
        <v>836</v>
      </c>
      <c r="B897" s="1232">
        <f>'Expenditures 15-22'!F38</f>
        <v>2951</v>
      </c>
      <c r="D897" s="14" t="str">
        <f t="shared" si="13"/>
        <v>Error?</v>
      </c>
    </row>
    <row r="898" spans="1:4" x14ac:dyDescent="0.2">
      <c r="A898" s="55">
        <v>837</v>
      </c>
      <c r="B898" s="1232">
        <f>'Expenditures 15-22'!F39</f>
        <v>980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1116</v>
      </c>
      <c r="D900" s="14" t="str">
        <f t="shared" si="13"/>
        <v>Error?</v>
      </c>
    </row>
    <row r="901" spans="1:4" x14ac:dyDescent="0.2">
      <c r="A901" s="55">
        <v>840</v>
      </c>
      <c r="B901" s="1232">
        <f>'Expenditures 15-22'!F42</f>
        <v>5867</v>
      </c>
      <c r="C901" s="14" t="s">
        <v>671</v>
      </c>
      <c r="D901" s="14" t="str">
        <f t="shared" si="13"/>
        <v>Error?</v>
      </c>
    </row>
    <row r="902" spans="1:4" x14ac:dyDescent="0.2">
      <c r="A902" s="55">
        <v>841</v>
      </c>
      <c r="B902" s="1232">
        <f>'Expenditures 15-22'!F44</f>
        <v>2442</v>
      </c>
      <c r="D902" s="14" t="str">
        <f t="shared" si="13"/>
        <v>Error?</v>
      </c>
    </row>
    <row r="903" spans="1:4" x14ac:dyDescent="0.2">
      <c r="A903" s="55">
        <v>842</v>
      </c>
      <c r="B903" s="1232">
        <f>'Expenditures 15-22'!F45</f>
        <v>50577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53019</v>
      </c>
      <c r="C905" s="14" t="s">
        <v>671</v>
      </c>
      <c r="D905" s="14" t="str">
        <f t="shared" si="13"/>
        <v>Error?</v>
      </c>
    </row>
    <row r="906" spans="1:4" x14ac:dyDescent="0.2">
      <c r="A906" s="55">
        <v>845</v>
      </c>
      <c r="B906" s="1232">
        <f>'Expenditures 15-22'!F49</f>
        <v>3249</v>
      </c>
      <c r="D906" s="14" t="str">
        <f t="shared" si="13"/>
        <v>Error?</v>
      </c>
    </row>
    <row r="907" spans="1:4" x14ac:dyDescent="0.2">
      <c r="A907" s="55">
        <v>846</v>
      </c>
      <c r="B907" s="1232">
        <f>'Expenditures 15-22'!F50</f>
        <v>2623</v>
      </c>
      <c r="D907" s="14" t="str">
        <f t="shared" si="13"/>
        <v>Error?</v>
      </c>
    </row>
    <row r="908" spans="1:4" x14ac:dyDescent="0.2">
      <c r="A908" s="55">
        <v>847</v>
      </c>
      <c r="B908" s="1232">
        <f>'Expenditures 15-22'!F53</f>
        <v>7383</v>
      </c>
      <c r="C908" s="14" t="s">
        <v>671</v>
      </c>
      <c r="D908" s="14" t="str">
        <f t="shared" si="13"/>
        <v>Error?</v>
      </c>
    </row>
    <row r="909" spans="1:4" x14ac:dyDescent="0.2">
      <c r="A909" s="55">
        <v>848</v>
      </c>
      <c r="B909" s="1232">
        <f>'Expenditures 15-22'!F55</f>
        <v>933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933</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9985</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4453</v>
      </c>
      <c r="D915" s="14" t="str">
        <f t="shared" si="13"/>
        <v>Error?</v>
      </c>
    </row>
    <row r="916" spans="1:4" x14ac:dyDescent="0.2">
      <c r="A916" s="55">
        <v>855</v>
      </c>
      <c r="B916" s="1232">
        <f>'Expenditures 15-22'!F63</f>
        <v>167429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181867</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249069</v>
      </c>
      <c r="C929" s="14" t="s">
        <v>671</v>
      </c>
      <c r="D929" s="14" t="str">
        <f t="shared" si="13"/>
        <v>Error?</v>
      </c>
    </row>
    <row r="930" spans="1:4" x14ac:dyDescent="0.2">
      <c r="A930" s="55">
        <v>869</v>
      </c>
      <c r="B930" s="1232">
        <f>'Expenditures 15-22'!F75</f>
        <v>7946</v>
      </c>
      <c r="D930" s="14" t="str">
        <f t="shared" si="13"/>
        <v>Error?</v>
      </c>
    </row>
    <row r="931" spans="1:4" x14ac:dyDescent="0.2">
      <c r="A931" s="55">
        <v>870</v>
      </c>
      <c r="B931" s="1232">
        <f>'Expenditures 15-22'!F114</f>
        <v>349921</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313</v>
      </c>
      <c r="D949" s="14" t="str">
        <f t="shared" si="13"/>
        <v>Error?</v>
      </c>
    </row>
    <row r="950" spans="1:4" x14ac:dyDescent="0.2">
      <c r="A950" s="55">
        <v>889</v>
      </c>
      <c r="B950" s="1232">
        <f>'Expenditures 15-22'!G14</f>
        <v>20935</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22282</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1095</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1095</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68732</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68732</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8730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8730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3370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3370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81927</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104209</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485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205</v>
      </c>
      <c r="D1007" s="14" t="str">
        <f t="shared" si="14"/>
        <v>Error?</v>
      </c>
    </row>
    <row r="1008" spans="1:4" x14ac:dyDescent="0.2">
      <c r="A1008" s="55">
        <v>947</v>
      </c>
      <c r="B1008" s="1232">
        <f>'Expenditures 15-22'!H14</f>
        <v>11795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103246</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11443</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11443</v>
      </c>
      <c r="C1021" s="14" t="s">
        <v>671</v>
      </c>
      <c r="D1021" s="14" t="str">
        <f t="shared" si="14"/>
        <v>Error?</v>
      </c>
    </row>
    <row r="1022" spans="1:4" x14ac:dyDescent="0.2">
      <c r="A1022" s="55">
        <v>961</v>
      </c>
      <c r="B1022" s="1232">
        <f>'Expenditures 15-22'!H49</f>
        <v>12609</v>
      </c>
      <c r="D1022" s="14" t="str">
        <f t="shared" si="14"/>
        <v>Error?</v>
      </c>
    </row>
    <row r="1023" spans="1:4" x14ac:dyDescent="0.2">
      <c r="A1023" s="55">
        <v>962</v>
      </c>
      <c r="B1023" s="1232">
        <f>'Expenditures 15-22'!H50</f>
        <v>1456</v>
      </c>
      <c r="D1023" s="14" t="str">
        <f t="shared" ref="D1023:D1086" si="15">IF(ISBLANK(B1023),"OK",IF(A1023-B1023=0,"OK","Error?"))</f>
        <v>Error?</v>
      </c>
    </row>
    <row r="1024" spans="1:4" x14ac:dyDescent="0.2">
      <c r="A1024" s="55">
        <v>963</v>
      </c>
      <c r="B1024" s="1232">
        <f>'Expenditures 15-22'!H53</f>
        <v>14065</v>
      </c>
      <c r="C1024" s="14" t="s">
        <v>671</v>
      </c>
      <c r="D1024" s="14" t="str">
        <f t="shared" si="15"/>
        <v>Error?</v>
      </c>
    </row>
    <row r="1025" spans="1:4" x14ac:dyDescent="0.2">
      <c r="A1025" s="55">
        <v>964</v>
      </c>
      <c r="B1025" s="1232">
        <f>'Expenditures 15-22'!H55</f>
        <v>1725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1725</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44464</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361</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44825</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72058</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319007</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5041</v>
      </c>
      <c r="D1051" s="14" t="str">
        <f t="shared" si="15"/>
        <v>Error?</v>
      </c>
    </row>
    <row r="1052" spans="1:4" x14ac:dyDescent="0.2">
      <c r="A1052" s="83">
        <v>991</v>
      </c>
      <c r="D1052" s="14" t="str">
        <f t="shared" si="15"/>
        <v>OK</v>
      </c>
    </row>
    <row r="1053" spans="1:4" x14ac:dyDescent="0.2">
      <c r="A1053" s="55">
        <v>992</v>
      </c>
      <c r="B1053" s="1232">
        <f>'Expenditures 15-22'!H110</f>
        <v>5041</v>
      </c>
      <c r="C1053" s="14" t="s">
        <v>671</v>
      </c>
      <c r="D1053" s="14" t="str">
        <f t="shared" si="15"/>
        <v>Error?</v>
      </c>
    </row>
    <row r="1054" spans="1:4" x14ac:dyDescent="0.2">
      <c r="A1054" s="55">
        <v>993</v>
      </c>
      <c r="B1054" s="1232">
        <f>'Expenditures 15-22'!H114</f>
        <v>499352</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2557741</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399380</v>
      </c>
      <c r="C1105" s="14" t="s">
        <v>671</v>
      </c>
      <c r="D1105" s="14" t="str">
        <f t="shared" si="16"/>
        <v>Error?</v>
      </c>
    </row>
    <row r="1106" spans="1:4" x14ac:dyDescent="0.2">
      <c r="A1106" s="55">
        <v>1045</v>
      </c>
      <c r="B1106" s="1232">
        <f>'Expenditures 15-22'!K14</f>
        <v>280812</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4490484</v>
      </c>
      <c r="C1108" s="14" t="s">
        <v>671</v>
      </c>
      <c r="D1108" s="14" t="str">
        <f t="shared" si="16"/>
        <v>Error?</v>
      </c>
    </row>
    <row r="1109" spans="1:4" x14ac:dyDescent="0.2">
      <c r="A1109" s="55">
        <v>1048</v>
      </c>
      <c r="B1109" s="1232">
        <f>'Expenditures 15-22'!K36</f>
        <v>0</v>
      </c>
      <c r="C1109" s="14" t="s">
        <v>671</v>
      </c>
      <c r="D1109" s="14" t="str">
        <f t="shared" si="16"/>
        <v>Error?</v>
      </c>
    </row>
    <row r="1110" spans="1:4" x14ac:dyDescent="0.2">
      <c r="A1110" s="55">
        <v>1049</v>
      </c>
      <c r="B1110" s="1232">
        <f>'Expenditures 15-22'!K37</f>
        <v>51319</v>
      </c>
      <c r="C1110" s="14" t="s">
        <v>671</v>
      </c>
      <c r="D1110" s="14" t="str">
        <f t="shared" si="16"/>
        <v>Error?</v>
      </c>
    </row>
    <row r="1111" spans="1:4" x14ac:dyDescent="0.2">
      <c r="A1111" s="55">
        <v>1050</v>
      </c>
      <c r="B1111" s="1232">
        <f>'Expenditures 15-22'!K38</f>
        <v>36181</v>
      </c>
      <c r="C1111" s="14" t="s">
        <v>671</v>
      </c>
      <c r="D1111" s="14" t="str">
        <f t="shared" si="16"/>
        <v>Error?</v>
      </c>
    </row>
    <row r="1112" spans="1:4" x14ac:dyDescent="0.2">
      <c r="A1112" s="55">
        <v>1051</v>
      </c>
      <c r="B1112" s="1232">
        <f>'Expenditures 15-22'!K39</f>
        <v>55091</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1116</v>
      </c>
      <c r="C1114" s="14" t="s">
        <v>671</v>
      </c>
      <c r="D1114" s="14" t="str">
        <f t="shared" si="16"/>
        <v>Error?</v>
      </c>
    </row>
    <row r="1115" spans="1:4" x14ac:dyDescent="0.2">
      <c r="A1115" s="55">
        <v>1054</v>
      </c>
      <c r="B1115" s="1232">
        <f>'Expenditures 15-22'!K42</f>
        <v>143707</v>
      </c>
      <c r="C1115" s="14" t="s">
        <v>671</v>
      </c>
      <c r="D1115" s="14" t="str">
        <f t="shared" si="16"/>
        <v>Error?</v>
      </c>
    </row>
    <row r="1116" spans="1:4" x14ac:dyDescent="0.2">
      <c r="A1116" s="55">
        <v>1055</v>
      </c>
      <c r="B1116" s="1232">
        <f>'Expenditures 15-22'!K44</f>
        <v>56907</v>
      </c>
      <c r="C1116" s="14" t="s">
        <v>671</v>
      </c>
      <c r="D1116" s="14" t="str">
        <f t="shared" si="16"/>
        <v>Error?</v>
      </c>
    </row>
    <row r="1117" spans="1:4" x14ac:dyDescent="0.2">
      <c r="A1117" s="55">
        <v>1056</v>
      </c>
      <c r="B1117" s="1232">
        <f>'Expenditures 15-22'!K45</f>
        <v>339447</v>
      </c>
      <c r="C1117" s="14" t="s">
        <v>671</v>
      </c>
      <c r="D1117" s="14" t="str">
        <f t="shared" si="16"/>
        <v>Error?</v>
      </c>
    </row>
    <row r="1118" spans="1:4" x14ac:dyDescent="0.2">
      <c r="A1118" s="55">
        <v>1057</v>
      </c>
      <c r="B1118" s="1232">
        <f>'Expenditures 15-22'!K46</f>
        <v>1500</v>
      </c>
      <c r="C1118" s="14" t="s">
        <v>671</v>
      </c>
      <c r="D1118" s="14" t="str">
        <f t="shared" si="16"/>
        <v>Error?</v>
      </c>
    </row>
    <row r="1119" spans="1:4" x14ac:dyDescent="0.2">
      <c r="A1119" s="55">
        <v>1058</v>
      </c>
      <c r="B1119" s="1232">
        <f>'Expenditures 15-22'!K47</f>
        <v>397854</v>
      </c>
      <c r="C1119" s="14" t="s">
        <v>671</v>
      </c>
      <c r="D1119" s="14" t="str">
        <f t="shared" si="16"/>
        <v>Error?</v>
      </c>
    </row>
    <row r="1120" spans="1:4" x14ac:dyDescent="0.2">
      <c r="A1120" s="55">
        <v>1059</v>
      </c>
      <c r="B1120" s="1232">
        <f>'Expenditures 15-22'!K49</f>
        <v>60363</v>
      </c>
      <c r="C1120" s="14" t="s">
        <v>671</v>
      </c>
      <c r="D1120" s="14" t="str">
        <f t="shared" si="16"/>
        <v>Error?</v>
      </c>
    </row>
    <row r="1121" spans="1:4" x14ac:dyDescent="0.2">
      <c r="A1121" s="55">
        <v>1060</v>
      </c>
      <c r="B1121" s="1232">
        <f>'Expenditures 15-22'!K50</f>
        <v>216990</v>
      </c>
      <c r="C1121" s="14" t="s">
        <v>671</v>
      </c>
      <c r="D1121" s="14" t="str">
        <f t="shared" si="16"/>
        <v>Error?</v>
      </c>
    </row>
    <row r="1122" spans="1:4" x14ac:dyDescent="0.2">
      <c r="A1122" s="55">
        <v>1061</v>
      </c>
      <c r="B1122" s="1232">
        <f>'Expenditures 15-22'!K53</f>
        <v>290552</v>
      </c>
      <c r="C1122" s="14" t="s">
        <v>671</v>
      </c>
      <c r="D1122" s="14" t="str">
        <f t="shared" si="16"/>
        <v>Error?</v>
      </c>
    </row>
    <row r="1123" spans="1:4" x14ac:dyDescent="0.2">
      <c r="A1123" s="55">
        <v>1062</v>
      </c>
      <c r="B1123" s="1232">
        <f>'Expenditures 15-22'!K55</f>
        <v>507691</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507691</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97305</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12557</v>
      </c>
      <c r="C1129" s="14" t="s">
        <v>671</v>
      </c>
      <c r="D1129" s="14" t="str">
        <f t="shared" si="16"/>
        <v>Error?</v>
      </c>
    </row>
    <row r="1130" spans="1:4" x14ac:dyDescent="0.2">
      <c r="A1130" s="55">
        <v>1069</v>
      </c>
      <c r="B1130" s="1232">
        <f>'Expenditures 15-22'!K63</f>
        <v>268476</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378338</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1718142</v>
      </c>
      <c r="C1143" s="14" t="s">
        <v>671</v>
      </c>
      <c r="D1143" s="14" t="str">
        <f t="shared" si="16"/>
        <v>Error?</v>
      </c>
    </row>
    <row r="1144" spans="1:4" x14ac:dyDescent="0.2">
      <c r="A1144" s="55">
        <v>1083</v>
      </c>
      <c r="B1144" s="1232">
        <f>'Expenditures 15-22'!K75</f>
        <v>44834</v>
      </c>
      <c r="C1144" s="14" t="s">
        <v>671</v>
      </c>
      <c r="D1144" s="14" t="str">
        <f t="shared" si="16"/>
        <v>Error?</v>
      </c>
    </row>
    <row r="1145" spans="1:4" x14ac:dyDescent="0.2">
      <c r="A1145" s="55">
        <v>1084</v>
      </c>
      <c r="B1145" s="1232">
        <f>'Expenditures 15-22'!K102</f>
        <v>319007</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5041</v>
      </c>
      <c r="C1149" s="14" t="s">
        <v>671</v>
      </c>
      <c r="D1149" s="14" t="str">
        <f t="shared" si="16"/>
        <v>Error?</v>
      </c>
    </row>
    <row r="1150" spans="1:4" x14ac:dyDescent="0.2">
      <c r="A1150" s="83">
        <v>1089</v>
      </c>
      <c r="D1150" s="14" t="str">
        <f t="shared" si="16"/>
        <v>OK</v>
      </c>
    </row>
    <row r="1151" spans="1:4" x14ac:dyDescent="0.2">
      <c r="A1151" s="55">
        <v>1090</v>
      </c>
      <c r="B1151" s="1232">
        <f>'Expenditures 15-22'!K110</f>
        <v>5041</v>
      </c>
      <c r="C1151" s="14" t="s">
        <v>671</v>
      </c>
      <c r="D1151" s="14" t="str">
        <f t="shared" ref="D1151:D1214" si="17">IF(ISBLANK(B1151),"OK",IF(A1151-B1151=0,"OK","Error?"))</f>
        <v>Error?</v>
      </c>
    </row>
    <row r="1152" spans="1:4" x14ac:dyDescent="0.2">
      <c r="A1152" s="55">
        <v>1091</v>
      </c>
      <c r="B1152" s="1232">
        <f>'Expenditures 15-22'!K114</f>
        <v>6577508</v>
      </c>
      <c r="C1152" s="14" t="s">
        <v>671</v>
      </c>
      <c r="D1152" s="14" t="str">
        <f t="shared" si="17"/>
        <v>Error?</v>
      </c>
    </row>
    <row r="1153" spans="1:4" x14ac:dyDescent="0.2">
      <c r="A1153" s="55">
        <v>1092</v>
      </c>
      <c r="B1153" s="1232">
        <f>'Expenditures 15-22'!K115</f>
        <v>-296109</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238103</v>
      </c>
      <c r="D1221" s="14" t="str">
        <f t="shared" si="18"/>
        <v>Error?</v>
      </c>
    </row>
    <row r="1222" spans="1:4" x14ac:dyDescent="0.2">
      <c r="A1222" s="83">
        <v>1161</v>
      </c>
      <c r="D1222" s="14" t="str">
        <f t="shared" si="18"/>
        <v>OK</v>
      </c>
    </row>
    <row r="1223" spans="1:4" x14ac:dyDescent="0.2">
      <c r="A1223" s="55">
        <v>1162</v>
      </c>
      <c r="B1223" s="1232">
        <f>'Expenditures 15-22'!C127</f>
        <v>238103</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238103</v>
      </c>
      <c r="C1225" s="14" t="s">
        <v>671</v>
      </c>
      <c r="D1225" s="14" t="str">
        <f t="shared" si="18"/>
        <v>Error?</v>
      </c>
    </row>
    <row r="1226" spans="1:4" x14ac:dyDescent="0.2">
      <c r="A1226" s="55">
        <v>1165</v>
      </c>
      <c r="B1226" s="1232">
        <f>'Expenditures 15-22'!C150</f>
        <v>238103</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23505</v>
      </c>
      <c r="D1229" s="14" t="str">
        <f t="shared" si="18"/>
        <v>Error?</v>
      </c>
    </row>
    <row r="1230" spans="1:4" x14ac:dyDescent="0.2">
      <c r="A1230" s="83">
        <v>1169</v>
      </c>
      <c r="D1230" s="14" t="str">
        <f t="shared" si="18"/>
        <v>OK</v>
      </c>
    </row>
    <row r="1231" spans="1:4" x14ac:dyDescent="0.2">
      <c r="A1231" s="55">
        <v>1170</v>
      </c>
      <c r="B1231" s="1232">
        <f>'Expenditures 15-22'!D127</f>
        <v>23505</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23505</v>
      </c>
      <c r="C1233" s="14" t="s">
        <v>671</v>
      </c>
      <c r="D1233" s="14" t="str">
        <f t="shared" si="18"/>
        <v>Error?</v>
      </c>
    </row>
    <row r="1234" spans="1:4" x14ac:dyDescent="0.2">
      <c r="A1234" s="55">
        <v>1173</v>
      </c>
      <c r="B1234" s="1232">
        <f>'Expenditures 15-22'!D150</f>
        <v>23505</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150457</v>
      </c>
      <c r="D1237" s="14" t="str">
        <f t="shared" si="18"/>
        <v>Error?</v>
      </c>
    </row>
    <row r="1238" spans="1:4" x14ac:dyDescent="0.2">
      <c r="A1238" s="83">
        <v>1177</v>
      </c>
      <c r="D1238" s="14" t="str">
        <f t="shared" si="18"/>
        <v>OK</v>
      </c>
    </row>
    <row r="1239" spans="1:4" x14ac:dyDescent="0.2">
      <c r="A1239" s="55">
        <v>1178</v>
      </c>
      <c r="B1239" s="1232">
        <f>'Expenditures 15-22'!E127</f>
        <v>150457</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150457</v>
      </c>
      <c r="C1241" s="14" t="s">
        <v>671</v>
      </c>
      <c r="D1241" s="14" t="str">
        <f t="shared" si="18"/>
        <v>Error?</v>
      </c>
    </row>
    <row r="1242" spans="1:4" x14ac:dyDescent="0.2">
      <c r="A1242" s="55">
        <v>1181</v>
      </c>
      <c r="B1242" s="1232">
        <f>'Expenditures 15-22'!E150</f>
        <v>150457</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197475</v>
      </c>
      <c r="D1245" s="14" t="str">
        <f t="shared" si="18"/>
        <v>Error?</v>
      </c>
    </row>
    <row r="1246" spans="1:4" x14ac:dyDescent="0.2">
      <c r="A1246" s="83">
        <v>1185</v>
      </c>
      <c r="D1246" s="14" t="str">
        <f t="shared" si="18"/>
        <v>OK</v>
      </c>
    </row>
    <row r="1247" spans="1:4" x14ac:dyDescent="0.2">
      <c r="A1247" s="55">
        <v>1186</v>
      </c>
      <c r="B1247" s="1232">
        <f>'Expenditures 15-22'!F127</f>
        <v>197475</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197475</v>
      </c>
      <c r="C1249" s="14" t="s">
        <v>671</v>
      </c>
      <c r="D1249" s="14" t="str">
        <f t="shared" si="18"/>
        <v>Error?</v>
      </c>
    </row>
    <row r="1250" spans="1:4" x14ac:dyDescent="0.2">
      <c r="A1250" s="55">
        <v>1189</v>
      </c>
      <c r="B1250" s="1232">
        <f>'Expenditures 15-22'!F150</f>
        <v>197475</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303840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303840</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303840</v>
      </c>
      <c r="C1258" s="14" t="s">
        <v>671</v>
      </c>
      <c r="D1258" s="14" t="str">
        <f t="shared" si="18"/>
        <v>Error?</v>
      </c>
    </row>
    <row r="1259" spans="1:4" x14ac:dyDescent="0.2">
      <c r="A1259" s="55">
        <v>1198</v>
      </c>
      <c r="B1259" s="1232">
        <f>'Expenditures 15-22'!G150</f>
        <v>303840</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5954</v>
      </c>
      <c r="D1270" s="14" t="str">
        <f t="shared" si="18"/>
        <v>Error?</v>
      </c>
    </row>
    <row r="1271" spans="1:4" x14ac:dyDescent="0.2">
      <c r="A1271" s="83">
        <v>1210</v>
      </c>
      <c r="D1271" s="14" t="str">
        <f t="shared" si="18"/>
        <v>OK</v>
      </c>
    </row>
    <row r="1272" spans="1:4" x14ac:dyDescent="0.2">
      <c r="A1272" s="55">
        <v>1211</v>
      </c>
      <c r="B1272" s="1232">
        <f>'Expenditures 15-22'!H148</f>
        <v>5954</v>
      </c>
      <c r="C1272" s="14" t="s">
        <v>671</v>
      </c>
      <c r="D1272" s="14" t="str">
        <f t="shared" si="18"/>
        <v>Error?</v>
      </c>
    </row>
    <row r="1273" spans="1:4" x14ac:dyDescent="0.2">
      <c r="A1273" s="55">
        <v>1212</v>
      </c>
      <c r="B1273" s="1232">
        <f>'Expenditures 15-22'!H150</f>
        <v>5954</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913380</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913380</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913380</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5954</v>
      </c>
      <c r="C1285" s="14" t="s">
        <v>671</v>
      </c>
      <c r="D1285" s="14" t="str">
        <f t="shared" si="19"/>
        <v>Error?</v>
      </c>
    </row>
    <row r="1286" spans="1:4" x14ac:dyDescent="0.2">
      <c r="A1286" s="83">
        <v>1225</v>
      </c>
      <c r="D1286" s="14" t="str">
        <f t="shared" si="19"/>
        <v>OK</v>
      </c>
    </row>
    <row r="1287" spans="1:4" x14ac:dyDescent="0.2">
      <c r="A1287" s="91">
        <v>1226</v>
      </c>
      <c r="B1287" s="1232">
        <f>'Expenditures 15-22'!K148</f>
        <v>5954</v>
      </c>
      <c r="C1287" s="14" t="s">
        <v>671</v>
      </c>
      <c r="D1287" s="14" t="str">
        <f t="shared" si="19"/>
        <v>Error?</v>
      </c>
    </row>
    <row r="1288" spans="1:4" x14ac:dyDescent="0.2">
      <c r="A1288" s="55">
        <v>1227</v>
      </c>
      <c r="B1288" s="1232">
        <f>'Expenditures 15-22'!K150</f>
        <v>919334</v>
      </c>
      <c r="C1288" s="14" t="s">
        <v>671</v>
      </c>
      <c r="D1288" s="14" t="str">
        <f t="shared" si="19"/>
        <v>Error?</v>
      </c>
    </row>
    <row r="1289" spans="1:4" x14ac:dyDescent="0.2">
      <c r="A1289" s="55">
        <v>1228</v>
      </c>
      <c r="B1289" s="1232">
        <f>'Expenditures 15-22'!K151</f>
        <v>-187788</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288761</v>
      </c>
      <c r="C1314" s="14" t="s">
        <v>671</v>
      </c>
      <c r="D1314" s="14" t="str">
        <f t="shared" si="19"/>
        <v>Error?</v>
      </c>
    </row>
    <row r="1315" spans="1:4" x14ac:dyDescent="0.2">
      <c r="A1315" s="55">
        <v>1254</v>
      </c>
      <c r="B1315" s="1232">
        <f>'Expenditures 15-22'!H164</f>
        <v>560000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848761</v>
      </c>
      <c r="C1317" s="14" t="s">
        <v>671</v>
      </c>
      <c r="D1317" s="14" t="str">
        <f t="shared" si="19"/>
        <v>Error?</v>
      </c>
    </row>
    <row r="1318" spans="1:4" x14ac:dyDescent="0.2">
      <c r="A1318" s="55">
        <v>1257</v>
      </c>
      <c r="B1318" s="1232">
        <f>'Expenditures 15-22'!H168</f>
        <v>848761</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0</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288761</v>
      </c>
      <c r="C1328" s="14" t="s">
        <v>671</v>
      </c>
      <c r="D1328" s="14" t="str">
        <f t="shared" si="19"/>
        <v>Error?</v>
      </c>
    </row>
    <row r="1329" spans="1:4" x14ac:dyDescent="0.2">
      <c r="A1329" s="55">
        <v>1268</v>
      </c>
      <c r="B1329" s="1232">
        <f>'Expenditures 15-22'!K164</f>
        <v>560000</v>
      </c>
      <c r="C1329" s="14" t="s">
        <v>671</v>
      </c>
      <c r="D1329" s="14" t="str">
        <f t="shared" si="19"/>
        <v>Error?</v>
      </c>
    </row>
    <row r="1330" spans="1:4" x14ac:dyDescent="0.2">
      <c r="A1330" s="55">
        <v>1269</v>
      </c>
      <c r="B1330" s="1232">
        <f>'Expenditures 15-22'!K165</f>
        <v>0</v>
      </c>
      <c r="C1330" s="14" t="s">
        <v>671</v>
      </c>
      <c r="D1330" s="14" t="str">
        <f t="shared" si="19"/>
        <v>Error?</v>
      </c>
    </row>
    <row r="1331" spans="1:4" x14ac:dyDescent="0.2">
      <c r="A1331" s="55">
        <v>1270</v>
      </c>
      <c r="B1331" s="1232">
        <f>'Expenditures 15-22'!K166</f>
        <v>848761</v>
      </c>
      <c r="C1331" s="14" t="s">
        <v>671</v>
      </c>
      <c r="D1331" s="14" t="str">
        <f t="shared" si="19"/>
        <v>Error?</v>
      </c>
    </row>
    <row r="1332" spans="1:4" x14ac:dyDescent="0.2">
      <c r="A1332" s="55">
        <v>1271</v>
      </c>
      <c r="B1332" s="1232">
        <f>'Expenditures 15-22'!K168</f>
        <v>848761</v>
      </c>
      <c r="C1332" s="14" t="s">
        <v>671</v>
      </c>
      <c r="D1332" s="14" t="str">
        <f t="shared" si="19"/>
        <v>Error?</v>
      </c>
    </row>
    <row r="1333" spans="1:4" x14ac:dyDescent="0.2">
      <c r="A1333" s="55">
        <v>1272</v>
      </c>
      <c r="B1333" s="1232">
        <f>'Expenditures 15-22'!K169</f>
        <v>36262</v>
      </c>
      <c r="C1333" s="14" t="s">
        <v>671</v>
      </c>
      <c r="D1333" s="14" t="str">
        <f t="shared" si="19"/>
        <v>Error?</v>
      </c>
    </row>
    <row r="1334" spans="1:4" x14ac:dyDescent="0.2">
      <c r="A1334" s="83">
        <v>1273</v>
      </c>
      <c r="D1334" s="14" t="str">
        <f t="shared" si="19"/>
        <v>OK</v>
      </c>
    </row>
    <row r="1335" spans="1:4" x14ac:dyDescent="0.2">
      <c r="A1335" s="55">
        <v>1274</v>
      </c>
      <c r="B1335" s="1232">
        <f>'Expenditures 15-22'!C176</f>
        <v>192490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192490</v>
      </c>
      <c r="C1339" s="14" t="s">
        <v>671</v>
      </c>
      <c r="D1339" s="14" t="str">
        <f t="shared" si="19"/>
        <v>Error?</v>
      </c>
    </row>
    <row r="1340" spans="1:4" x14ac:dyDescent="0.2">
      <c r="A1340" s="55">
        <v>1279</v>
      </c>
      <c r="B1340" s="1232">
        <f>'Expenditures 15-22'!C204</f>
        <v>192490</v>
      </c>
      <c r="C1340" s="14" t="s">
        <v>671</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671</v>
      </c>
      <c r="D1345" s="14" t="str">
        <f t="shared" si="20"/>
        <v>Error?</v>
      </c>
    </row>
    <row r="1346" spans="1:4" x14ac:dyDescent="0.2">
      <c r="A1346" s="55">
        <v>1285</v>
      </c>
      <c r="B1346" s="1232">
        <f>'Expenditures 15-22'!D204</f>
        <v>0</v>
      </c>
      <c r="C1346" s="14" t="s">
        <v>671</v>
      </c>
      <c r="D1346" s="14" t="str">
        <f t="shared" si="20"/>
        <v>Error?</v>
      </c>
    </row>
    <row r="1347" spans="1:4" x14ac:dyDescent="0.2">
      <c r="A1347" s="55">
        <v>1286</v>
      </c>
      <c r="B1347" s="1232">
        <f>'Expenditures 15-22'!E176</f>
        <v>122647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122647</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122647</v>
      </c>
      <c r="C1353" s="14" t="s">
        <v>671</v>
      </c>
      <c r="D1353" s="14" t="str">
        <f t="shared" si="20"/>
        <v>Error?</v>
      </c>
    </row>
    <row r="1354" spans="1:4" x14ac:dyDescent="0.2">
      <c r="A1354" s="55">
        <v>1293</v>
      </c>
      <c r="B1354" s="1232">
        <f>'Expenditures 15-22'!F176</f>
        <v>40892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40892</v>
      </c>
      <c r="C1358" s="14" t="s">
        <v>671</v>
      </c>
      <c r="D1358" s="14" t="str">
        <f t="shared" si="20"/>
        <v>Error?</v>
      </c>
    </row>
    <row r="1359" spans="1:4" x14ac:dyDescent="0.2">
      <c r="A1359" s="55">
        <v>1298</v>
      </c>
      <c r="B1359" s="1232">
        <f>'Expenditures 15-22'!F204</f>
        <v>40892</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908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908</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15805</v>
      </c>
      <c r="D1373" s="14" t="str">
        <f t="shared" si="20"/>
        <v>Error?</v>
      </c>
    </row>
    <row r="1374" spans="1:4" x14ac:dyDescent="0.2">
      <c r="A1374" s="83">
        <v>1313</v>
      </c>
      <c r="D1374" s="14" t="str">
        <f t="shared" si="20"/>
        <v>OK</v>
      </c>
    </row>
    <row r="1375" spans="1:4" x14ac:dyDescent="0.2">
      <c r="A1375" s="55">
        <v>1314</v>
      </c>
      <c r="B1375" s="1232">
        <f>'Expenditures 15-22'!H202</f>
        <v>15805</v>
      </c>
      <c r="C1375" s="14" t="s">
        <v>671</v>
      </c>
      <c r="D1375" s="14" t="str">
        <f t="shared" si="20"/>
        <v>Error?</v>
      </c>
    </row>
    <row r="1376" spans="1:4" x14ac:dyDescent="0.2">
      <c r="A1376" s="55">
        <v>1315</v>
      </c>
      <c r="B1376" s="1232">
        <f>'Expenditures 15-22'!H204</f>
        <v>16713</v>
      </c>
      <c r="C1376" s="14" t="s">
        <v>671</v>
      </c>
      <c r="D1376" s="14" t="str">
        <f t="shared" si="20"/>
        <v>Error?</v>
      </c>
    </row>
    <row r="1377" spans="1:4" x14ac:dyDescent="0.2">
      <c r="A1377" s="55">
        <v>1316</v>
      </c>
      <c r="B1377" s="1232">
        <f>'Expenditures 15-22'!K176</f>
        <v>356937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356937</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15805</v>
      </c>
      <c r="C1385" s="14" t="s">
        <v>671</v>
      </c>
      <c r="D1385" s="14" t="str">
        <f t="shared" si="20"/>
        <v>Error?</v>
      </c>
    </row>
    <row r="1386" spans="1:4" x14ac:dyDescent="0.2">
      <c r="A1386" s="83">
        <v>1325</v>
      </c>
      <c r="D1386" s="14" t="str">
        <f t="shared" si="20"/>
        <v>OK</v>
      </c>
    </row>
    <row r="1387" spans="1:4" x14ac:dyDescent="0.2">
      <c r="A1387" s="55">
        <v>1326</v>
      </c>
      <c r="B1387" s="1232">
        <f>'Expenditures 15-22'!K202</f>
        <v>15805</v>
      </c>
      <c r="C1387" s="14" t="s">
        <v>671</v>
      </c>
      <c r="D1387" s="14" t="str">
        <f t="shared" si="20"/>
        <v>Error?</v>
      </c>
    </row>
    <row r="1388" spans="1:4" x14ac:dyDescent="0.2">
      <c r="A1388" s="55">
        <v>1327</v>
      </c>
      <c r="B1388" s="1232">
        <f>'Expenditures 15-22'!K204</f>
        <v>372742</v>
      </c>
      <c r="C1388" s="14" t="s">
        <v>671</v>
      </c>
      <c r="D1388" s="14" t="str">
        <f t="shared" si="20"/>
        <v>Error?</v>
      </c>
    </row>
    <row r="1389" spans="1:4" x14ac:dyDescent="0.2">
      <c r="A1389" s="55">
        <v>1328</v>
      </c>
      <c r="B1389" s="1232">
        <f>'Expenditures 15-22'!K205</f>
        <v>10174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5635</v>
      </c>
      <c r="D1407" s="14" t="str">
        <f t="shared" ref="D1407:D1470" si="21">IF(ISBLANK(B1407),"OK",IF(A1407-B1407=0,"OK","Error?"))</f>
        <v>Error?</v>
      </c>
    </row>
    <row r="1408" spans="1:4" x14ac:dyDescent="0.2">
      <c r="A1408" s="55">
        <v>1347</v>
      </c>
      <c r="B1408" s="1232">
        <f>'Expenditures 15-22'!D217</f>
        <v>5991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124602</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694</v>
      </c>
      <c r="D1412" s="14" t="str">
        <f t="shared" si="21"/>
        <v>Error?</v>
      </c>
    </row>
    <row r="1413" spans="1:4" x14ac:dyDescent="0.2">
      <c r="A1413" s="55">
        <v>1352</v>
      </c>
      <c r="B1413" s="1232">
        <f>'Expenditures 15-22'!D228</f>
        <v>5334</v>
      </c>
      <c r="D1413" s="14" t="str">
        <f t="shared" si="21"/>
        <v>Error?</v>
      </c>
    </row>
    <row r="1414" spans="1:4" x14ac:dyDescent="0.2">
      <c r="A1414" s="55">
        <v>1353</v>
      </c>
      <c r="B1414" s="1232">
        <f>'Expenditures 15-22'!D229</f>
        <v>9376</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15404</v>
      </c>
      <c r="C1417" s="14" t="s">
        <v>671</v>
      </c>
      <c r="D1417" s="14" t="str">
        <f t="shared" si="21"/>
        <v>Error?</v>
      </c>
    </row>
    <row r="1418" spans="1:4" x14ac:dyDescent="0.2">
      <c r="A1418" s="55">
        <v>1357</v>
      </c>
      <c r="B1418" s="1232">
        <f>'Expenditures 15-22'!D234</f>
        <v>232</v>
      </c>
      <c r="D1418" s="14" t="str">
        <f t="shared" si="21"/>
        <v>Error?</v>
      </c>
    </row>
    <row r="1419" spans="1:4" x14ac:dyDescent="0.2">
      <c r="A1419" s="55">
        <v>1358</v>
      </c>
      <c r="B1419" s="1232">
        <f>'Expenditures 15-22'!D235</f>
        <v>19938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20170</v>
      </c>
      <c r="C1421" s="14" t="s">
        <v>671</v>
      </c>
      <c r="D1421" s="14" t="str">
        <f t="shared" si="21"/>
        <v>Error?</v>
      </c>
    </row>
    <row r="1422" spans="1:4" x14ac:dyDescent="0.2">
      <c r="A1422" s="55">
        <v>1361</v>
      </c>
      <c r="B1422" s="1232">
        <f>'Expenditures 15-22'!D239</f>
        <v>65</v>
      </c>
      <c r="D1422" s="14" t="str">
        <f t="shared" si="21"/>
        <v>Error?</v>
      </c>
    </row>
    <row r="1423" spans="1:4" x14ac:dyDescent="0.2">
      <c r="A1423" s="55">
        <v>1362</v>
      </c>
      <c r="B1423" s="1232">
        <f>'Expenditures 15-22'!D240</f>
        <v>11108</v>
      </c>
      <c r="D1423" s="14" t="str">
        <f t="shared" si="21"/>
        <v>Error?</v>
      </c>
    </row>
    <row r="1424" spans="1:4" x14ac:dyDescent="0.2">
      <c r="A1424" s="55">
        <v>1363</v>
      </c>
      <c r="B1424" s="1232">
        <f>'Expenditures 15-22'!D251</f>
        <v>16059</v>
      </c>
      <c r="C1424" s="14" t="s">
        <v>671</v>
      </c>
      <c r="D1424" s="14" t="str">
        <f t="shared" si="21"/>
        <v>Error?</v>
      </c>
    </row>
    <row r="1425" spans="1:4" x14ac:dyDescent="0.2">
      <c r="A1425" s="55">
        <v>1364</v>
      </c>
      <c r="B1425" s="1232">
        <f>'Expenditures 15-22'!D253</f>
        <v>24000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24000</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7793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44536</v>
      </c>
      <c r="D1431" s="14" t="str">
        <f t="shared" si="21"/>
        <v>Error?</v>
      </c>
    </row>
    <row r="1432" spans="1:4" x14ac:dyDescent="0.2">
      <c r="A1432" s="55">
        <v>1371</v>
      </c>
      <c r="B1432" s="1232">
        <f>'Expenditures 15-22'!D261</f>
        <v>31303</v>
      </c>
      <c r="D1432" s="14" t="str">
        <f t="shared" si="21"/>
        <v>Error?</v>
      </c>
    </row>
    <row r="1433" spans="1:4" x14ac:dyDescent="0.2">
      <c r="A1433" s="55">
        <v>1372</v>
      </c>
      <c r="B1433" s="1232">
        <f>'Expenditures 15-22'!D262</f>
        <v>15826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99458</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175091</v>
      </c>
      <c r="C1446" s="14" t="s">
        <v>671</v>
      </c>
      <c r="D1446" s="14" t="str">
        <f t="shared" si="21"/>
        <v>Error?</v>
      </c>
    </row>
    <row r="1447" spans="1:4" x14ac:dyDescent="0.2">
      <c r="A1447" s="55">
        <v>1386</v>
      </c>
      <c r="B1447" s="1232">
        <f>'Expenditures 15-22'!D274</f>
        <v>3021</v>
      </c>
      <c r="D1447" s="14" t="str">
        <f t="shared" si="21"/>
        <v>Error?</v>
      </c>
    </row>
    <row r="1448" spans="1:4" x14ac:dyDescent="0.2">
      <c r="A1448" s="55">
        <v>1387</v>
      </c>
      <c r="B1448" s="1232">
        <f>'Expenditures 15-22'!D288</f>
        <v>302714</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5635</v>
      </c>
      <c r="C1471" s="14" t="s">
        <v>671</v>
      </c>
      <c r="D1471" s="14" t="str">
        <f t="shared" ref="D1471:D1534" si="22">IF(ISBLANK(B1471),"OK",IF(A1471-B1471=0,"OK","Error?"))</f>
        <v>Error?</v>
      </c>
    </row>
    <row r="1472" spans="1:4" x14ac:dyDescent="0.2">
      <c r="A1472" s="55">
        <v>1411</v>
      </c>
      <c r="B1472" s="1232">
        <f>'Expenditures 15-22'!K217</f>
        <v>5991</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124602</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694</v>
      </c>
      <c r="C1476" s="14" t="s">
        <v>671</v>
      </c>
      <c r="D1476" s="14" t="str">
        <f t="shared" si="22"/>
        <v>Error?</v>
      </c>
    </row>
    <row r="1477" spans="1:4" x14ac:dyDescent="0.2">
      <c r="A1477" s="55">
        <v>1416</v>
      </c>
      <c r="B1477" s="1232">
        <f>'Expenditures 15-22'!K228</f>
        <v>5334</v>
      </c>
      <c r="C1477" s="14" t="s">
        <v>671</v>
      </c>
      <c r="D1477" s="14" t="str">
        <f t="shared" si="22"/>
        <v>Error?</v>
      </c>
    </row>
    <row r="1478" spans="1:4" x14ac:dyDescent="0.2">
      <c r="A1478" s="55">
        <v>1417</v>
      </c>
      <c r="B1478" s="1232">
        <f>'Expenditures 15-22'!K229</f>
        <v>9376</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15404</v>
      </c>
      <c r="C1481" s="14" t="s">
        <v>671</v>
      </c>
      <c r="D1481" s="14" t="str">
        <f t="shared" si="22"/>
        <v>Error?</v>
      </c>
    </row>
    <row r="1482" spans="1:4" x14ac:dyDescent="0.2">
      <c r="A1482" s="55">
        <v>1421</v>
      </c>
      <c r="B1482" s="1232">
        <f>'Expenditures 15-22'!K234</f>
        <v>232</v>
      </c>
      <c r="C1482" s="14" t="s">
        <v>671</v>
      </c>
      <c r="D1482" s="14" t="str">
        <f t="shared" si="22"/>
        <v>Error?</v>
      </c>
    </row>
    <row r="1483" spans="1:4" x14ac:dyDescent="0.2">
      <c r="A1483" s="55">
        <v>1422</v>
      </c>
      <c r="B1483" s="1232">
        <f>'Expenditures 15-22'!K235</f>
        <v>19938</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20170</v>
      </c>
      <c r="C1485" s="14" t="s">
        <v>671</v>
      </c>
      <c r="D1485" s="14" t="str">
        <f t="shared" si="22"/>
        <v>Error?</v>
      </c>
    </row>
    <row r="1486" spans="1:4" x14ac:dyDescent="0.2">
      <c r="A1486" s="55">
        <v>1425</v>
      </c>
      <c r="B1486" s="1232">
        <f>'Expenditures 15-22'!K239</f>
        <v>65</v>
      </c>
      <c r="C1486" s="14" t="s">
        <v>671</v>
      </c>
      <c r="D1486" s="14" t="str">
        <f t="shared" si="22"/>
        <v>Error?</v>
      </c>
    </row>
    <row r="1487" spans="1:4" x14ac:dyDescent="0.2">
      <c r="A1487" s="55">
        <v>1426</v>
      </c>
      <c r="B1487" s="1232">
        <f>'Expenditures 15-22'!K240</f>
        <v>11108</v>
      </c>
      <c r="C1487" s="14" t="s">
        <v>671</v>
      </c>
      <c r="D1487" s="14" t="str">
        <f t="shared" si="22"/>
        <v>Error?</v>
      </c>
    </row>
    <row r="1488" spans="1:4" x14ac:dyDescent="0.2">
      <c r="A1488" s="55">
        <v>1427</v>
      </c>
      <c r="B1488" s="1232">
        <f>'Expenditures 15-22'!K251</f>
        <v>16059</v>
      </c>
      <c r="C1488" s="14" t="s">
        <v>671</v>
      </c>
      <c r="D1488" s="14" t="str">
        <f t="shared" si="22"/>
        <v>Error?</v>
      </c>
    </row>
    <row r="1489" spans="1:4" x14ac:dyDescent="0.2">
      <c r="A1489" s="55">
        <v>1428</v>
      </c>
      <c r="B1489" s="1232">
        <f>'Expenditures 15-22'!K253</f>
        <v>24000</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24000</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7793</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44536</v>
      </c>
      <c r="C1495" s="14" t="s">
        <v>671</v>
      </c>
      <c r="D1495" s="14" t="str">
        <f t="shared" si="22"/>
        <v>Error?</v>
      </c>
    </row>
    <row r="1496" spans="1:4" x14ac:dyDescent="0.2">
      <c r="A1496" s="55">
        <v>1435</v>
      </c>
      <c r="B1496" s="1232">
        <f>'Expenditures 15-22'!K261</f>
        <v>31303</v>
      </c>
      <c r="C1496" s="14" t="s">
        <v>671</v>
      </c>
      <c r="D1496" s="14" t="str">
        <f t="shared" si="22"/>
        <v>Error?</v>
      </c>
    </row>
    <row r="1497" spans="1:4" x14ac:dyDescent="0.2">
      <c r="A1497" s="55">
        <v>1436</v>
      </c>
      <c r="B1497" s="1232">
        <f>'Expenditures 15-22'!K262</f>
        <v>15826</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99458</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175091</v>
      </c>
      <c r="C1510" s="14" t="s">
        <v>671</v>
      </c>
      <c r="D1510" s="14" t="str">
        <f t="shared" si="22"/>
        <v>Error?</v>
      </c>
    </row>
    <row r="1511" spans="1:4" x14ac:dyDescent="0.2">
      <c r="A1511" s="55">
        <v>1450</v>
      </c>
      <c r="B1511" s="1232">
        <f>'Expenditures 15-22'!K274</f>
        <v>3021</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302714</v>
      </c>
      <c r="C1517" s="14" t="s">
        <v>671</v>
      </c>
      <c r="D1517" s="14" t="str">
        <f t="shared" si="22"/>
        <v>Error?</v>
      </c>
    </row>
    <row r="1518" spans="1:4" x14ac:dyDescent="0.2">
      <c r="A1518" s="55">
        <v>1457</v>
      </c>
      <c r="B1518" s="1232">
        <f>'Expenditures 15-22'!K289</f>
        <v>49690</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2535836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2239727</v>
      </c>
      <c r="C1630" s="14" t="s">
        <v>671</v>
      </c>
      <c r="D1630" s="14" t="str">
        <f t="shared" si="24"/>
        <v>Error?</v>
      </c>
    </row>
    <row r="1631" spans="1:4" x14ac:dyDescent="0.2">
      <c r="A1631" s="55">
        <v>1570</v>
      </c>
      <c r="B1631" s="1232">
        <f>'Acct Summary 7-8'!D79</f>
        <v>537003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349215</v>
      </c>
      <c r="C1644" s="14" t="s">
        <v>671</v>
      </c>
      <c r="D1644" s="14" t="str">
        <f t="shared" si="24"/>
        <v>Error?</v>
      </c>
    </row>
    <row r="1645" spans="1:4" x14ac:dyDescent="0.2">
      <c r="A1645" s="55">
        <v>1584</v>
      </c>
      <c r="B1645" s="1232">
        <f>'Acct Summary 7-8'!E79</f>
        <v>645225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681487</v>
      </c>
      <c r="C1658" s="14" t="s">
        <v>671</v>
      </c>
      <c r="D1658" s="14" t="str">
        <f t="shared" si="24"/>
        <v>Error?</v>
      </c>
    </row>
    <row r="1659" spans="1:4" x14ac:dyDescent="0.2">
      <c r="A1659" s="55">
        <v>1598</v>
      </c>
      <c r="B1659" s="1232">
        <f>'Acct Summary 7-8'!F79</f>
        <v>249619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259793</v>
      </c>
      <c r="C1672" s="14" t="s">
        <v>671</v>
      </c>
      <c r="D1672" s="14" t="str">
        <f t="shared" si="25"/>
        <v>Error?</v>
      </c>
    </row>
    <row r="1673" spans="1:4" x14ac:dyDescent="0.2">
      <c r="A1673" s="55">
        <v>1612</v>
      </c>
      <c r="B1673" s="1232">
        <f>'Acct Summary 7-8'!G79</f>
        <v>54520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104210</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3046737</v>
      </c>
      <c r="C1744" s="14" t="s">
        <v>671</v>
      </c>
      <c r="D1744" s="14" t="str">
        <f t="shared" si="26"/>
        <v>Error?</v>
      </c>
    </row>
    <row r="1745" spans="1:5" x14ac:dyDescent="0.2">
      <c r="A1745" s="55">
        <v>1684</v>
      </c>
      <c r="B1745" s="1232">
        <f>'Tax Sched 24'!B5</f>
        <v>731321</v>
      </c>
      <c r="C1745" s="14" t="s">
        <v>671</v>
      </c>
      <c r="D1745" s="14" t="str">
        <f t="shared" si="26"/>
        <v>Error?</v>
      </c>
    </row>
    <row r="1746" spans="1:5" x14ac:dyDescent="0.2">
      <c r="A1746" s="55">
        <v>1685</v>
      </c>
      <c r="B1746" s="1232">
        <f>'Tax Sched 24'!B6</f>
        <v>884513</v>
      </c>
      <c r="C1746" s="14" t="s">
        <v>671</v>
      </c>
      <c r="D1746" s="14" t="str">
        <f t="shared" si="26"/>
        <v>Error?</v>
      </c>
    </row>
    <row r="1747" spans="1:5" x14ac:dyDescent="0.2">
      <c r="A1747" s="55">
        <v>1686</v>
      </c>
      <c r="B1747" s="1232">
        <f>'Tax Sched 24'!B7</f>
        <v>203143</v>
      </c>
      <c r="C1747" s="14" t="s">
        <v>671</v>
      </c>
      <c r="D1747" s="14" t="str">
        <f t="shared" si="26"/>
        <v>Error?</v>
      </c>
    </row>
    <row r="1748" spans="1:5" x14ac:dyDescent="0.2">
      <c r="A1748" s="55">
        <v>1687</v>
      </c>
      <c r="B1748" s="1232">
        <f>'Tax Sched 24'!B8</f>
        <v>182567</v>
      </c>
      <c r="C1748" s="14" t="s">
        <v>671</v>
      </c>
      <c r="D1748" s="14" t="str">
        <f t="shared" si="26"/>
        <v>Error?</v>
      </c>
    </row>
    <row r="1749" spans="1:5" x14ac:dyDescent="0.2">
      <c r="A1749" s="55">
        <v>1688</v>
      </c>
      <c r="B1749" s="1232">
        <f>'Tax Sched 24'!B10</f>
        <v>50785</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209195</v>
      </c>
      <c r="C1752" s="14" t="s">
        <v>671</v>
      </c>
      <c r="D1752" s="14" t="str">
        <f t="shared" si="26"/>
        <v>Error?</v>
      </c>
    </row>
    <row r="1753" spans="1:5" x14ac:dyDescent="0.2">
      <c r="A1753" s="55">
        <v>1692</v>
      </c>
      <c r="B1753" s="1232">
        <f>'Tax Sched 24'!B12</f>
        <v>47984</v>
      </c>
      <c r="C1753" s="14" t="s">
        <v>671</v>
      </c>
      <c r="D1753" s="14" t="str">
        <f t="shared" si="26"/>
        <v>Error?</v>
      </c>
    </row>
    <row r="1754" spans="1:5" x14ac:dyDescent="0.2">
      <c r="A1754" s="55">
        <v>1693</v>
      </c>
      <c r="B1754" s="1232">
        <f>'Tax Sched 24'!B14</f>
        <v>40627</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5609446</v>
      </c>
      <c r="C1759" s="14" t="s">
        <v>671</v>
      </c>
      <c r="D1759" s="14" t="str">
        <f t="shared" si="26"/>
        <v>Error?</v>
      </c>
    </row>
    <row r="1760" spans="1:5" x14ac:dyDescent="0.2">
      <c r="A1760" s="55">
        <v>1699</v>
      </c>
      <c r="B1760" s="1232">
        <f>'Tax Sched 24'!D4</f>
        <v>1347880</v>
      </c>
      <c r="C1760" s="14" t="s">
        <v>671</v>
      </c>
      <c r="D1760" s="14" t="str">
        <f t="shared" si="26"/>
        <v>Error?</v>
      </c>
    </row>
    <row r="1761" spans="1:5" x14ac:dyDescent="0.2">
      <c r="A1761" s="55">
        <v>1700</v>
      </c>
      <c r="B1761" s="1232">
        <f>'Tax Sched 24'!D5</f>
        <v>323596</v>
      </c>
      <c r="C1761" s="14" t="s">
        <v>671</v>
      </c>
      <c r="D1761" s="14" t="str">
        <f t="shared" si="26"/>
        <v>Error?</v>
      </c>
    </row>
    <row r="1762" spans="1:5" s="80" customFormat="1" x14ac:dyDescent="0.2">
      <c r="A1762" s="55">
        <v>1701</v>
      </c>
      <c r="B1762" s="1232">
        <f>'Tax Sched 24'!D6</f>
        <v>389836</v>
      </c>
      <c r="C1762" s="14" t="s">
        <v>671</v>
      </c>
      <c r="D1762" s="14" t="str">
        <f t="shared" si="26"/>
        <v>Error?</v>
      </c>
      <c r="E1762" s="81"/>
    </row>
    <row r="1763" spans="1:5" x14ac:dyDescent="0.2">
      <c r="A1763" s="55">
        <v>1702</v>
      </c>
      <c r="B1763" s="1232">
        <f>'Tax Sched 24'!D7</f>
        <v>89888</v>
      </c>
      <c r="C1763" s="14" t="s">
        <v>671</v>
      </c>
      <c r="D1763" s="14" t="str">
        <f t="shared" si="26"/>
        <v>Error?</v>
      </c>
    </row>
    <row r="1764" spans="1:5" x14ac:dyDescent="0.2">
      <c r="A1764" s="55">
        <v>1703</v>
      </c>
      <c r="B1764" s="1232">
        <f>'Tax Sched 24'!D8</f>
        <v>79329</v>
      </c>
      <c r="C1764" s="14" t="s">
        <v>671</v>
      </c>
      <c r="D1764" s="14" t="str">
        <f t="shared" si="26"/>
        <v>Error?</v>
      </c>
    </row>
    <row r="1765" spans="1:5" x14ac:dyDescent="0.2">
      <c r="A1765" s="55">
        <v>1704</v>
      </c>
      <c r="B1765" s="1232">
        <f>'Tax Sched 24'!D10</f>
        <v>22471</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90015</v>
      </c>
      <c r="C1768" s="14" t="s">
        <v>671</v>
      </c>
      <c r="D1768" s="14" t="str">
        <f t="shared" si="26"/>
        <v>Error?</v>
      </c>
    </row>
    <row r="1769" spans="1:5" x14ac:dyDescent="0.2">
      <c r="A1769" s="55">
        <v>1708</v>
      </c>
      <c r="B1769" s="1232">
        <f>'Tax Sched 24'!D12</f>
        <v>19670</v>
      </c>
      <c r="C1769" s="14" t="s">
        <v>671</v>
      </c>
      <c r="D1769" s="14" t="str">
        <f t="shared" si="26"/>
        <v>Error?</v>
      </c>
    </row>
    <row r="1770" spans="1:5" x14ac:dyDescent="0.2">
      <c r="A1770" s="55">
        <v>1709</v>
      </c>
      <c r="B1770" s="1232">
        <f>'Tax Sched 24'!D14</f>
        <v>17977</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2473221</v>
      </c>
      <c r="C1775" s="14" t="s">
        <v>671</v>
      </c>
      <c r="D1775" s="14" t="str">
        <f t="shared" si="26"/>
        <v>Error?</v>
      </c>
    </row>
    <row r="1776" spans="1:5" x14ac:dyDescent="0.2">
      <c r="A1776" s="55">
        <v>1715</v>
      </c>
      <c r="B1776" s="1232">
        <f>'Tax Sched 24'!C4</f>
        <v>1698857</v>
      </c>
      <c r="D1776" s="14" t="str">
        <f t="shared" si="26"/>
        <v>Error?</v>
      </c>
    </row>
    <row r="1777" spans="1:4" x14ac:dyDescent="0.2">
      <c r="A1777" s="55">
        <v>1716</v>
      </c>
      <c r="B1777" s="1232">
        <f>'Tax Sched 24'!C5</f>
        <v>407725</v>
      </c>
      <c r="D1777" s="14" t="str">
        <f t="shared" si="26"/>
        <v>Error?</v>
      </c>
    </row>
    <row r="1778" spans="1:4" x14ac:dyDescent="0.2">
      <c r="A1778" s="55">
        <v>1717</v>
      </c>
      <c r="B1778" s="1232">
        <f>'Tax Sched 24'!C6</f>
        <v>494677</v>
      </c>
      <c r="D1778" s="14" t="str">
        <f t="shared" si="26"/>
        <v>Error?</v>
      </c>
    </row>
    <row r="1779" spans="1:4" x14ac:dyDescent="0.2">
      <c r="A1779" s="55">
        <v>1718</v>
      </c>
      <c r="B1779" s="1232">
        <f>'Tax Sched 24'!C7</f>
        <v>113255</v>
      </c>
      <c r="D1779" s="14" t="str">
        <f t="shared" si="26"/>
        <v>Error?</v>
      </c>
    </row>
    <row r="1780" spans="1:4" x14ac:dyDescent="0.2">
      <c r="A1780" s="55">
        <v>1719</v>
      </c>
      <c r="B1780" s="1232">
        <f>'Tax Sched 24'!C8</f>
        <v>103238</v>
      </c>
      <c r="D1780" s="14" t="str">
        <f t="shared" si="26"/>
        <v>Error?</v>
      </c>
    </row>
    <row r="1781" spans="1:4" x14ac:dyDescent="0.2">
      <c r="A1781" s="55">
        <v>1720</v>
      </c>
      <c r="B1781" s="1232">
        <f>'Tax Sched 24'!C10</f>
        <v>28314</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119180</v>
      </c>
      <c r="D1784" s="14" t="str">
        <f t="shared" si="26"/>
        <v>Error?</v>
      </c>
    </row>
    <row r="1785" spans="1:4" x14ac:dyDescent="0.2">
      <c r="A1785" s="55">
        <v>1724</v>
      </c>
      <c r="B1785" s="1232">
        <f>'Tax Sched 24'!C12</f>
        <v>28314</v>
      </c>
      <c r="D1785" s="14" t="str">
        <f t="shared" si="26"/>
        <v>Error?</v>
      </c>
    </row>
    <row r="1786" spans="1:4" x14ac:dyDescent="0.2">
      <c r="A1786" s="55">
        <v>1725</v>
      </c>
      <c r="B1786" s="1232">
        <f>'Tax Sched 24'!C14</f>
        <v>22650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3136225</v>
      </c>
      <c r="C1791" s="14" t="s">
        <v>671</v>
      </c>
      <c r="D1791" s="14" t="str">
        <f t="shared" ref="D1791:D1854" si="27">IF(ISBLANK(B1791),"OK",IF(A1791-B1791=0,"OK","Error?"))</f>
        <v>Error?</v>
      </c>
    </row>
    <row r="1792" spans="1:4" x14ac:dyDescent="0.2">
      <c r="A1792" s="55">
        <v>1731</v>
      </c>
      <c r="B1792" s="1232">
        <f>'Tax Sched 24'!F4</f>
        <v>1324350</v>
      </c>
      <c r="C1792" s="14" t="s">
        <v>671</v>
      </c>
      <c r="D1792" s="14" t="str">
        <f t="shared" si="27"/>
        <v>Error?</v>
      </c>
    </row>
    <row r="1793" spans="1:4" x14ac:dyDescent="0.2">
      <c r="A1793" s="55">
        <v>1732</v>
      </c>
      <c r="B1793" s="1232">
        <f>'Tax Sched 24'!F5</f>
        <v>317845</v>
      </c>
      <c r="C1793" s="14" t="s">
        <v>671</v>
      </c>
      <c r="D1793" s="14" t="str">
        <f t="shared" si="27"/>
        <v>Error?</v>
      </c>
    </row>
    <row r="1794" spans="1:4" x14ac:dyDescent="0.2">
      <c r="A1794" s="55">
        <v>1733</v>
      </c>
      <c r="B1794" s="1232">
        <f>'Tax Sched 24'!F6</f>
        <v>385631</v>
      </c>
      <c r="C1794" s="14" t="s">
        <v>671</v>
      </c>
      <c r="D1794" s="14" t="str">
        <f t="shared" si="27"/>
        <v>Error?</v>
      </c>
    </row>
    <row r="1795" spans="1:4" x14ac:dyDescent="0.2">
      <c r="A1795" s="55">
        <v>1734</v>
      </c>
      <c r="B1795" s="1232">
        <f>'Tax Sched 24'!F7</f>
        <v>88292</v>
      </c>
      <c r="C1795" s="14" t="s">
        <v>671</v>
      </c>
      <c r="D1795" s="14" t="str">
        <f t="shared" si="27"/>
        <v>Error?</v>
      </c>
    </row>
    <row r="1796" spans="1:4" x14ac:dyDescent="0.2">
      <c r="A1796" s="55">
        <v>1735</v>
      </c>
      <c r="B1796" s="1232">
        <f>'Tax Sched 24'!F8</f>
        <v>80482</v>
      </c>
      <c r="C1796" s="14" t="s">
        <v>671</v>
      </c>
      <c r="D1796" s="14" t="str">
        <f t="shared" si="27"/>
        <v>Error?</v>
      </c>
    </row>
    <row r="1797" spans="1:4" x14ac:dyDescent="0.2">
      <c r="A1797" s="55">
        <v>1736</v>
      </c>
      <c r="B1797" s="1232">
        <f>'Tax Sched 24'!F10</f>
        <v>22073</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92908</v>
      </c>
      <c r="C1800" s="14" t="s">
        <v>671</v>
      </c>
      <c r="D1800" s="14" t="str">
        <f t="shared" si="27"/>
        <v>Error?</v>
      </c>
    </row>
    <row r="1801" spans="1:4" x14ac:dyDescent="0.2">
      <c r="A1801" s="55">
        <v>1740</v>
      </c>
      <c r="B1801" s="1232">
        <f>'Tax Sched 24'!F12</f>
        <v>22073</v>
      </c>
      <c r="C1801" s="14" t="s">
        <v>671</v>
      </c>
      <c r="D1801" s="14" t="str">
        <f t="shared" si="27"/>
        <v>Error?</v>
      </c>
    </row>
    <row r="1802" spans="1:4" x14ac:dyDescent="0.2">
      <c r="A1802" s="55">
        <v>1741</v>
      </c>
      <c r="B1802" s="1232">
        <f>'Tax Sched 24'!F14</f>
        <v>17659</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3023207</v>
      </c>
      <c r="D1808" s="14" t="str">
        <f t="shared" si="27"/>
        <v>Error?</v>
      </c>
    </row>
    <row r="1809" spans="1:4" x14ac:dyDescent="0.2">
      <c r="A1809" s="55">
        <v>1748</v>
      </c>
      <c r="B1809" s="1232">
        <f>'Tax Sched 24'!E5</f>
        <v>725570</v>
      </c>
      <c r="D1809" s="14" t="str">
        <f t="shared" si="27"/>
        <v>Error?</v>
      </c>
    </row>
    <row r="1810" spans="1:4" x14ac:dyDescent="0.2">
      <c r="A1810" s="55">
        <v>1749</v>
      </c>
      <c r="B1810" s="1232">
        <f>'Tax Sched 24'!E6</f>
        <v>880308</v>
      </c>
      <c r="D1810" s="14" t="str">
        <f t="shared" si="27"/>
        <v>Error?</v>
      </c>
    </row>
    <row r="1811" spans="1:4" x14ac:dyDescent="0.2">
      <c r="A1811" s="55">
        <v>1750</v>
      </c>
      <c r="B1811" s="1232">
        <f>'Tax Sched 24'!E7</f>
        <v>201547</v>
      </c>
      <c r="D1811" s="14" t="str">
        <f t="shared" si="27"/>
        <v>Error?</v>
      </c>
    </row>
    <row r="1812" spans="1:4" x14ac:dyDescent="0.2">
      <c r="A1812" s="55">
        <v>1751</v>
      </c>
      <c r="B1812" s="1232">
        <f>'Tax Sched 24'!E8</f>
        <v>183720</v>
      </c>
      <c r="D1812" s="14" t="str">
        <f t="shared" si="27"/>
        <v>Error?</v>
      </c>
    </row>
    <row r="1813" spans="1:4" x14ac:dyDescent="0.2">
      <c r="A1813" s="55">
        <v>1752</v>
      </c>
      <c r="B1813" s="1232">
        <f>'Tax Sched 24'!E10</f>
        <v>50387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212088</v>
      </c>
      <c r="D1816" s="14" t="str">
        <f t="shared" si="27"/>
        <v>Error?</v>
      </c>
    </row>
    <row r="1817" spans="1:4" x14ac:dyDescent="0.2">
      <c r="A1817" s="55">
        <v>1756</v>
      </c>
      <c r="B1817" s="1232">
        <f>'Tax Sched 24'!E12</f>
        <v>50387</v>
      </c>
      <c r="D1817" s="14" t="str">
        <f t="shared" si="27"/>
        <v>Error?</v>
      </c>
    </row>
    <row r="1818" spans="1:4" x14ac:dyDescent="0.2">
      <c r="A1818" s="55">
        <v>1757</v>
      </c>
      <c r="B1818" s="1232">
        <f>'Tax Sched 24'!E14</f>
        <v>40309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5581103</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8309422</v>
      </c>
      <c r="C1939" s="14" t="s">
        <v>671</v>
      </c>
      <c r="D1939" s="14" t="str">
        <f t="shared" si="29"/>
        <v>Error?</v>
      </c>
    </row>
    <row r="1940" spans="1:5" x14ac:dyDescent="0.2">
      <c r="A1940" s="55">
        <v>1879</v>
      </c>
      <c r="B1940" s="1232">
        <f>'Short-Term Long-Term Debt 25'!F49</f>
        <v>500000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40627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40627</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40627</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20000</v>
      </c>
      <c r="D2008" s="14" t="str">
        <f t="shared" si="30"/>
        <v>Error?</v>
      </c>
    </row>
    <row r="2009" spans="1:4" x14ac:dyDescent="0.2">
      <c r="A2009" s="55">
        <v>1948</v>
      </c>
      <c r="B2009" s="1232">
        <f>'Cap Outlay Deprec 27'!C8</f>
        <v>17232340</v>
      </c>
      <c r="D2009" s="14" t="str">
        <f t="shared" si="30"/>
        <v>Error?</v>
      </c>
    </row>
    <row r="2010" spans="1:4" x14ac:dyDescent="0.2">
      <c r="A2010" s="55">
        <v>1949</v>
      </c>
      <c r="B2010" s="1232">
        <f>'Cap Outlay Deprec 27'!C10</f>
        <v>2354399</v>
      </c>
      <c r="D2010" s="14" t="str">
        <f t="shared" si="30"/>
        <v>Error?</v>
      </c>
    </row>
    <row r="2011" spans="1:4" x14ac:dyDescent="0.2">
      <c r="A2011" s="55">
        <v>1950</v>
      </c>
      <c r="B2011" s="1232">
        <f>'Cap Outlay Deprec 27'!C12</f>
        <v>2563649</v>
      </c>
      <c r="D2011" s="14" t="str">
        <f t="shared" si="30"/>
        <v>Error?</v>
      </c>
    </row>
    <row r="2012" spans="1:4" x14ac:dyDescent="0.2">
      <c r="A2012" s="55">
        <v>1951</v>
      </c>
      <c r="B2012" s="1232">
        <f>'Cap Outlay Deprec 27'!C13</f>
        <v>972639</v>
      </c>
      <c r="D2012" s="14" t="str">
        <f t="shared" si="30"/>
        <v>Error?</v>
      </c>
    </row>
    <row r="2013" spans="1:4" x14ac:dyDescent="0.2">
      <c r="A2013" s="55">
        <v>1952</v>
      </c>
      <c r="B2013" s="1232">
        <f>'Cap Outlay Deprec 27'!C16</f>
        <v>23143027</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194704</v>
      </c>
      <c r="D2016" s="14" t="str">
        <f t="shared" si="30"/>
        <v>Error?</v>
      </c>
    </row>
    <row r="2017" spans="1:4" x14ac:dyDescent="0.2">
      <c r="A2017" s="55">
        <v>1956</v>
      </c>
      <c r="B2017" s="1232">
        <f>'Cap Outlay Deprec 27'!D12</f>
        <v>589652</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784356</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20000</v>
      </c>
      <c r="C2026" s="14" t="s">
        <v>671</v>
      </c>
      <c r="D2026" s="14" t="str">
        <f t="shared" si="30"/>
        <v>Error?</v>
      </c>
    </row>
    <row r="2027" spans="1:4" x14ac:dyDescent="0.2">
      <c r="A2027" s="55">
        <v>1966</v>
      </c>
      <c r="B2027" s="1232">
        <f>'Cap Outlay Deprec 27'!F8</f>
        <v>17232340</v>
      </c>
      <c r="C2027" s="14" t="s">
        <v>671</v>
      </c>
      <c r="D2027" s="14" t="str">
        <f t="shared" si="30"/>
        <v>Error?</v>
      </c>
    </row>
    <row r="2028" spans="1:4" x14ac:dyDescent="0.2">
      <c r="A2028" s="55">
        <v>1967</v>
      </c>
      <c r="B2028" s="1232">
        <f>'Cap Outlay Deprec 27'!F10</f>
        <v>2549103</v>
      </c>
      <c r="C2028" s="14" t="s">
        <v>671</v>
      </c>
      <c r="D2028" s="14" t="str">
        <f t="shared" si="30"/>
        <v>Error?</v>
      </c>
    </row>
    <row r="2029" spans="1:4" x14ac:dyDescent="0.2">
      <c r="A2029" s="55">
        <v>1968</v>
      </c>
      <c r="B2029" s="1232">
        <f>'Cap Outlay Deprec 27'!F12</f>
        <v>3153301</v>
      </c>
      <c r="C2029" s="14" t="s">
        <v>671</v>
      </c>
      <c r="D2029" s="14" t="str">
        <f t="shared" si="30"/>
        <v>Error?</v>
      </c>
    </row>
    <row r="2030" spans="1:4" x14ac:dyDescent="0.2">
      <c r="A2030" s="55">
        <v>1969</v>
      </c>
      <c r="B2030" s="1232">
        <f>'Cap Outlay Deprec 27'!F13</f>
        <v>972639</v>
      </c>
      <c r="C2030" s="14" t="s">
        <v>671</v>
      </c>
      <c r="D2030" s="14" t="str">
        <f t="shared" si="30"/>
        <v>Error?</v>
      </c>
    </row>
    <row r="2031" spans="1:4" x14ac:dyDescent="0.2">
      <c r="A2031" s="55">
        <v>1970</v>
      </c>
      <c r="B2031" s="1232">
        <f>'Cap Outlay Deprec 27'!F16</f>
        <v>23927383</v>
      </c>
      <c r="C2031" s="14" t="s">
        <v>671</v>
      </c>
      <c r="D2031" s="14" t="str">
        <f t="shared" si="30"/>
        <v>Error?</v>
      </c>
    </row>
    <row r="2032" spans="1:4" x14ac:dyDescent="0.2">
      <c r="A2032" s="83">
        <v>1971</v>
      </c>
      <c r="D2032" s="14" t="str">
        <f t="shared" si="30"/>
        <v>OK</v>
      </c>
    </row>
    <row r="2033" spans="1:4" x14ac:dyDescent="0.2">
      <c r="A2033" s="55">
        <v>1972</v>
      </c>
      <c r="B2033" s="1232">
        <f>'Cap Outlay Deprec 27'!H8</f>
        <v>6135754</v>
      </c>
      <c r="D2033" s="14" t="str">
        <f t="shared" si="30"/>
        <v>Error?</v>
      </c>
    </row>
    <row r="2034" spans="1:4" x14ac:dyDescent="0.2">
      <c r="A2034" s="55">
        <v>1973</v>
      </c>
      <c r="B2034" s="1232">
        <f>'Cap Outlay Deprec 27'!H10</f>
        <v>918996</v>
      </c>
      <c r="D2034" s="14" t="str">
        <f t="shared" si="30"/>
        <v>Error?</v>
      </c>
    </row>
    <row r="2035" spans="1:4" x14ac:dyDescent="0.2">
      <c r="A2035" s="55">
        <v>1974</v>
      </c>
      <c r="B2035" s="1232">
        <f>'Cap Outlay Deprec 27'!H12</f>
        <v>1944485</v>
      </c>
      <c r="D2035" s="14" t="str">
        <f t="shared" si="30"/>
        <v>Error?</v>
      </c>
    </row>
    <row r="2036" spans="1:4" x14ac:dyDescent="0.2">
      <c r="A2036" s="55">
        <v>1975</v>
      </c>
      <c r="B2036" s="1232">
        <f>'Cap Outlay Deprec 27'!H13</f>
        <v>959996</v>
      </c>
      <c r="D2036" s="14" t="str">
        <f t="shared" si="30"/>
        <v>Error?</v>
      </c>
    </row>
    <row r="2037" spans="1:4" x14ac:dyDescent="0.2">
      <c r="A2037" s="55">
        <v>1976</v>
      </c>
      <c r="B2037" s="1232">
        <f>'Cap Outlay Deprec 27'!H16</f>
        <v>9959231</v>
      </c>
      <c r="C2037" s="14" t="s">
        <v>671</v>
      </c>
      <c r="D2037" s="14" t="str">
        <f t="shared" si="30"/>
        <v>Error?</v>
      </c>
    </row>
    <row r="2038" spans="1:4" x14ac:dyDescent="0.2">
      <c r="A2038" s="83">
        <v>1977</v>
      </c>
      <c r="D2038" s="14" t="str">
        <f t="shared" si="30"/>
        <v>OK</v>
      </c>
    </row>
    <row r="2039" spans="1:4" x14ac:dyDescent="0.2">
      <c r="A2039" s="55">
        <v>1978</v>
      </c>
      <c r="B2039" s="1232">
        <f>'Cap Outlay Deprec 27'!I8</f>
        <v>344647</v>
      </c>
      <c r="D2039" s="14" t="str">
        <f t="shared" si="30"/>
        <v>Error?</v>
      </c>
    </row>
    <row r="2040" spans="1:4" x14ac:dyDescent="0.2">
      <c r="A2040" s="55">
        <v>1979</v>
      </c>
      <c r="B2040" s="1232">
        <f>'Cap Outlay Deprec 27'!I10</f>
        <v>111118</v>
      </c>
      <c r="D2040" s="14" t="str">
        <f t="shared" si="30"/>
        <v>Error?</v>
      </c>
    </row>
    <row r="2041" spans="1:4" x14ac:dyDescent="0.2">
      <c r="A2041" s="55">
        <v>1980</v>
      </c>
      <c r="B2041" s="1232">
        <f>'Cap Outlay Deprec 27'!I12</f>
        <v>162688</v>
      </c>
      <c r="D2041" s="14" t="str">
        <f t="shared" si="30"/>
        <v>Error?</v>
      </c>
    </row>
    <row r="2042" spans="1:4" x14ac:dyDescent="0.2">
      <c r="A2042" s="55">
        <v>1981</v>
      </c>
      <c r="B2042" s="1232">
        <f>'Cap Outlay Deprec 27'!I13</f>
        <v>8070</v>
      </c>
      <c r="D2042" s="14" t="str">
        <f t="shared" si="30"/>
        <v>Error?</v>
      </c>
    </row>
    <row r="2043" spans="1:4" x14ac:dyDescent="0.2">
      <c r="A2043" s="55">
        <v>1982</v>
      </c>
      <c r="B2043" s="1232">
        <f>'Cap Outlay Deprec 27'!I16</f>
        <v>626523</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6480401</v>
      </c>
      <c r="C2051" s="14" t="s">
        <v>671</v>
      </c>
      <c r="D2051" s="14" t="str">
        <f t="shared" si="31"/>
        <v>Error?</v>
      </c>
    </row>
    <row r="2052" spans="1:4" x14ac:dyDescent="0.2">
      <c r="A2052" s="55">
        <v>1991</v>
      </c>
      <c r="B2052" s="1232">
        <f>'Cap Outlay Deprec 27'!K10</f>
        <v>1030114</v>
      </c>
      <c r="C2052" s="14" t="s">
        <v>671</v>
      </c>
      <c r="D2052" s="14" t="str">
        <f t="shared" si="31"/>
        <v>Error?</v>
      </c>
    </row>
    <row r="2053" spans="1:4" x14ac:dyDescent="0.2">
      <c r="A2053" s="55">
        <v>1992</v>
      </c>
      <c r="B2053" s="1232">
        <f>'Cap Outlay Deprec 27'!K12</f>
        <v>2107173</v>
      </c>
      <c r="C2053" s="14" t="s">
        <v>671</v>
      </c>
      <c r="D2053" s="14" t="str">
        <f t="shared" si="31"/>
        <v>Error?</v>
      </c>
    </row>
    <row r="2054" spans="1:4" x14ac:dyDescent="0.2">
      <c r="A2054" s="55">
        <v>1993</v>
      </c>
      <c r="B2054" s="1232">
        <f>'Cap Outlay Deprec 27'!K13</f>
        <v>968066</v>
      </c>
      <c r="C2054" s="14" t="s">
        <v>671</v>
      </c>
      <c r="D2054" s="14" t="str">
        <f t="shared" si="31"/>
        <v>Error?</v>
      </c>
    </row>
    <row r="2055" spans="1:4" x14ac:dyDescent="0.2">
      <c r="A2055" s="55">
        <v>1994</v>
      </c>
      <c r="B2055" s="1232">
        <f>'Cap Outlay Deprec 27'!K16</f>
        <v>10585754</v>
      </c>
      <c r="C2055" s="14" t="s">
        <v>671</v>
      </c>
      <c r="D2055" s="14" t="str">
        <f t="shared" si="31"/>
        <v>Error?</v>
      </c>
    </row>
    <row r="2056" spans="1:4" x14ac:dyDescent="0.2">
      <c r="A2056" s="55">
        <v>1995</v>
      </c>
      <c r="B2056" s="1232">
        <f>'Cap Outlay Deprec 27'!L5</f>
        <v>20000</v>
      </c>
      <c r="C2056" s="14" t="s">
        <v>671</v>
      </c>
      <c r="D2056" s="14" t="str">
        <f t="shared" si="31"/>
        <v>Error?</v>
      </c>
    </row>
    <row r="2057" spans="1:4" x14ac:dyDescent="0.2">
      <c r="A2057" s="55">
        <v>1996</v>
      </c>
      <c r="B2057" s="1232">
        <f>'Cap Outlay Deprec 27'!L8</f>
        <v>10751939</v>
      </c>
      <c r="C2057" s="14" t="s">
        <v>671</v>
      </c>
      <c r="D2057" s="14" t="str">
        <f t="shared" si="31"/>
        <v>Error?</v>
      </c>
    </row>
    <row r="2058" spans="1:4" x14ac:dyDescent="0.2">
      <c r="A2058" s="55">
        <v>1997</v>
      </c>
      <c r="B2058" s="1232">
        <f>'Cap Outlay Deprec 27'!L10</f>
        <v>1518989</v>
      </c>
      <c r="C2058" s="14" t="s">
        <v>671</v>
      </c>
      <c r="D2058" s="14" t="str">
        <f t="shared" si="31"/>
        <v>Error?</v>
      </c>
    </row>
    <row r="2059" spans="1:4" x14ac:dyDescent="0.2">
      <c r="A2059" s="55">
        <v>1998</v>
      </c>
      <c r="B2059" s="1232">
        <f>'Cap Outlay Deprec 27'!L12</f>
        <v>1046128</v>
      </c>
      <c r="C2059" s="14" t="s">
        <v>671</v>
      </c>
      <c r="D2059" s="14" t="str">
        <f t="shared" si="31"/>
        <v>Error?</v>
      </c>
    </row>
    <row r="2060" spans="1:4" x14ac:dyDescent="0.2">
      <c r="A2060" s="55">
        <v>1999</v>
      </c>
      <c r="B2060" s="1232">
        <f>'Cap Outlay Deprec 27'!L13</f>
        <v>4573</v>
      </c>
      <c r="C2060" s="14" t="s">
        <v>671</v>
      </c>
      <c r="D2060" s="14" t="str">
        <f t="shared" si="31"/>
        <v>Error?</v>
      </c>
    </row>
    <row r="2061" spans="1:4" x14ac:dyDescent="0.2">
      <c r="A2061" s="55">
        <v>2000</v>
      </c>
      <c r="B2061" s="1232">
        <f>'Cap Outlay Deprec 27'!L16</f>
        <v>13341629</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241214</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241214</v>
      </c>
      <c r="C2088" s="14" t="s">
        <v>671</v>
      </c>
      <c r="D2088" s="14" t="str">
        <f t="shared" si="31"/>
        <v>Error?</v>
      </c>
    </row>
    <row r="2089" spans="1:4" x14ac:dyDescent="0.2">
      <c r="A2089" s="55">
        <v>2028</v>
      </c>
      <c r="B2089" s="1232">
        <f>'Expenditures 15-22'!K92</f>
        <v>77793</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4000593</v>
      </c>
      <c r="C2551" s="14" t="s">
        <v>671</v>
      </c>
      <c r="D2551" s="14" t="str">
        <f t="shared" si="38"/>
        <v>Error?</v>
      </c>
    </row>
    <row r="2552" spans="1:4" x14ac:dyDescent="0.2">
      <c r="A2552" s="83">
        <v>2491</v>
      </c>
      <c r="D2552" s="14" t="str">
        <f t="shared" si="38"/>
        <v>OK</v>
      </c>
    </row>
    <row r="2553" spans="1:4" x14ac:dyDescent="0.2">
      <c r="A2553" s="55">
        <v>2492</v>
      </c>
      <c r="B2553" s="1232">
        <f>'Acct Summary 7-8'!C6</f>
        <v>1953978</v>
      </c>
      <c r="C2553" s="14" t="s">
        <v>671</v>
      </c>
      <c r="D2553" s="14" t="str">
        <f t="shared" si="38"/>
        <v>Error?</v>
      </c>
    </row>
    <row r="2554" spans="1:4" x14ac:dyDescent="0.2">
      <c r="A2554" s="55">
        <v>2493</v>
      </c>
      <c r="B2554" s="1232">
        <f>'Acct Summary 7-8'!C7</f>
        <v>326828</v>
      </c>
      <c r="C2554" s="14" t="s">
        <v>671</v>
      </c>
      <c r="D2554" s="14" t="str">
        <f t="shared" si="38"/>
        <v>Error?</v>
      </c>
    </row>
    <row r="2555" spans="1:4" x14ac:dyDescent="0.2">
      <c r="A2555" s="55">
        <v>2494</v>
      </c>
      <c r="B2555" s="1232">
        <f>'Acct Summary 7-8'!C8</f>
        <v>6281399</v>
      </c>
      <c r="C2555" s="14" t="s">
        <v>671</v>
      </c>
      <c r="D2555" s="14" t="str">
        <f t="shared" si="38"/>
        <v>Error?</v>
      </c>
    </row>
    <row r="2556" spans="1:4" x14ac:dyDescent="0.2">
      <c r="A2556" s="55">
        <v>2495</v>
      </c>
      <c r="B2556" s="1232">
        <f>'Acct Summary 7-8'!C12</f>
        <v>4490484</v>
      </c>
      <c r="C2556" s="14" t="s">
        <v>671</v>
      </c>
      <c r="D2556" s="14" t="str">
        <f t="shared" si="38"/>
        <v>Error?</v>
      </c>
    </row>
    <row r="2557" spans="1:4" x14ac:dyDescent="0.2">
      <c r="A2557" s="55">
        <v>2496</v>
      </c>
      <c r="B2557" s="1232">
        <f>'Acct Summary 7-8'!C13</f>
        <v>1718142</v>
      </c>
      <c r="C2557" s="14" t="s">
        <v>671</v>
      </c>
      <c r="D2557" s="14" t="str">
        <f t="shared" si="38"/>
        <v>Error?</v>
      </c>
    </row>
    <row r="2558" spans="1:4" x14ac:dyDescent="0.2">
      <c r="A2558" s="55">
        <v>2497</v>
      </c>
      <c r="B2558" s="1232">
        <f>'Acct Summary 7-8'!C14</f>
        <v>44834</v>
      </c>
      <c r="C2558" s="14" t="s">
        <v>671</v>
      </c>
      <c r="D2558" s="14" t="str">
        <f t="shared" si="38"/>
        <v>Error?</v>
      </c>
    </row>
    <row r="2559" spans="1:4" x14ac:dyDescent="0.2">
      <c r="A2559" s="55">
        <v>2498</v>
      </c>
      <c r="B2559" s="1232">
        <f>'Acct Summary 7-8'!C15</f>
        <v>319007</v>
      </c>
      <c r="C2559" s="14" t="s">
        <v>671</v>
      </c>
      <c r="D2559" s="14" t="str">
        <f t="shared" ref="D2559:D2622" si="39">IF(ISBLANK(B2559),"OK",IF(A2559-B2559=0,"OK","Error?"))</f>
        <v>Error?</v>
      </c>
    </row>
    <row r="2560" spans="1:4" x14ac:dyDescent="0.2">
      <c r="A2560" s="55">
        <v>2499</v>
      </c>
      <c r="B2560" s="1232">
        <f>'Acct Summary 7-8'!C16</f>
        <v>5041</v>
      </c>
      <c r="C2560" s="14" t="s">
        <v>671</v>
      </c>
      <c r="D2560" s="14" t="str">
        <f t="shared" si="39"/>
        <v>Error?</v>
      </c>
    </row>
    <row r="2561" spans="1:4" x14ac:dyDescent="0.2">
      <c r="A2561" s="55">
        <v>2500</v>
      </c>
      <c r="B2561" s="1232">
        <f>'Acct Summary 7-8'!C17</f>
        <v>6577508</v>
      </c>
      <c r="C2561" s="14" t="s">
        <v>671</v>
      </c>
      <c r="D2561" s="14" t="str">
        <f t="shared" si="39"/>
        <v>Error?</v>
      </c>
    </row>
    <row r="2562" spans="1:4" x14ac:dyDescent="0.2">
      <c r="A2562" s="55">
        <v>2501</v>
      </c>
      <c r="B2562" s="1232">
        <f>'Acct Summary 7-8'!C20</f>
        <v>-296109</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731546</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731546</v>
      </c>
      <c r="C2568" s="14" t="s">
        <v>671</v>
      </c>
      <c r="D2568" s="14" t="str">
        <f t="shared" si="39"/>
        <v>Error?</v>
      </c>
    </row>
    <row r="2569" spans="1:4" x14ac:dyDescent="0.2">
      <c r="A2569" s="55">
        <v>2508</v>
      </c>
      <c r="B2569" s="1232">
        <f>'Acct Summary 7-8'!D13</f>
        <v>913380</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5954</v>
      </c>
      <c r="C2572" s="14" t="s">
        <v>671</v>
      </c>
      <c r="D2572" s="14" t="str">
        <f t="shared" si="39"/>
        <v>Error?</v>
      </c>
    </row>
    <row r="2573" spans="1:4" x14ac:dyDescent="0.2">
      <c r="A2573" s="55">
        <v>2512</v>
      </c>
      <c r="B2573" s="1232">
        <f>'Acct Summary 7-8'!D17</f>
        <v>919334</v>
      </c>
      <c r="C2573" s="14" t="s">
        <v>671</v>
      </c>
      <c r="D2573" s="14" t="str">
        <f t="shared" si="39"/>
        <v>Error?</v>
      </c>
    </row>
    <row r="2574" spans="1:4" x14ac:dyDescent="0.2">
      <c r="A2574" s="55">
        <v>2513</v>
      </c>
      <c r="B2574" s="1232">
        <f>'Acct Summary 7-8'!D20</f>
        <v>-187788</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204371</v>
      </c>
      <c r="C2591" s="14" t="s">
        <v>671</v>
      </c>
      <c r="D2591" s="14" t="str">
        <f t="shared" si="39"/>
        <v>Error?</v>
      </c>
    </row>
    <row r="2592" spans="1:4" x14ac:dyDescent="0.2">
      <c r="A2592" s="83">
        <v>2531</v>
      </c>
      <c r="D2592" s="14" t="str">
        <f t="shared" si="39"/>
        <v>OK</v>
      </c>
    </row>
    <row r="2593" spans="1:4" x14ac:dyDescent="0.2">
      <c r="A2593" s="55">
        <v>2532</v>
      </c>
      <c r="B2593" s="1232">
        <f>'Acct Summary 7-8'!F6</f>
        <v>178545</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382916</v>
      </c>
      <c r="C2595" s="14" t="s">
        <v>671</v>
      </c>
      <c r="D2595" s="14" t="str">
        <f t="shared" si="39"/>
        <v>Error?</v>
      </c>
    </row>
    <row r="2596" spans="1:4" x14ac:dyDescent="0.2">
      <c r="A2596" s="55">
        <v>2535</v>
      </c>
      <c r="B2596" s="1232">
        <f>'Acct Summary 7-8'!F13</f>
        <v>356937</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15805</v>
      </c>
      <c r="C2599" s="14" t="s">
        <v>671</v>
      </c>
      <c r="D2599" s="14" t="str">
        <f t="shared" si="39"/>
        <v>Error?</v>
      </c>
    </row>
    <row r="2600" spans="1:4" x14ac:dyDescent="0.2">
      <c r="A2600" s="55">
        <v>2539</v>
      </c>
      <c r="B2600" s="1232">
        <f>'Acct Summary 7-8'!F17</f>
        <v>372742</v>
      </c>
      <c r="C2600" s="14" t="s">
        <v>671</v>
      </c>
      <c r="D2600" s="14" t="str">
        <f t="shared" si="39"/>
        <v>Error?</v>
      </c>
    </row>
    <row r="2601" spans="1:4" x14ac:dyDescent="0.2">
      <c r="A2601" s="55">
        <v>2540</v>
      </c>
      <c r="B2601" s="1232">
        <f>'Acct Summary 7-8'!F20</f>
        <v>10174</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352404</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352404</v>
      </c>
      <c r="C2606" s="14" t="s">
        <v>671</v>
      </c>
      <c r="D2606" s="14" t="str">
        <f t="shared" si="39"/>
        <v>Error?</v>
      </c>
    </row>
    <row r="2607" spans="1:4" x14ac:dyDescent="0.2">
      <c r="A2607" s="55">
        <v>2546</v>
      </c>
      <c r="B2607" s="1232">
        <f>'Acct Summary 7-8'!G12</f>
        <v>124602</v>
      </c>
      <c r="C2607" s="14" t="s">
        <v>671</v>
      </c>
      <c r="D2607" s="14" t="str">
        <f t="shared" si="39"/>
        <v>Error?</v>
      </c>
    </row>
    <row r="2608" spans="1:4" x14ac:dyDescent="0.2">
      <c r="A2608" s="55">
        <v>2547</v>
      </c>
      <c r="B2608" s="1232">
        <f>'Acct Summary 7-8'!G13</f>
        <v>175091</v>
      </c>
      <c r="C2608" s="14" t="s">
        <v>671</v>
      </c>
      <c r="D2608" s="14" t="str">
        <f t="shared" si="39"/>
        <v>Error?</v>
      </c>
    </row>
    <row r="2609" spans="1:4" x14ac:dyDescent="0.2">
      <c r="A2609" s="55">
        <v>2548</v>
      </c>
      <c r="B2609" s="1232">
        <f>'Acct Summary 7-8'!G14</f>
        <v>3021</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302714</v>
      </c>
      <c r="C2612" s="14" t="s">
        <v>671</v>
      </c>
      <c r="D2612" s="14" t="str">
        <f t="shared" si="39"/>
        <v>Error?</v>
      </c>
    </row>
    <row r="2613" spans="1:4" x14ac:dyDescent="0.2">
      <c r="A2613" s="55">
        <v>2552</v>
      </c>
      <c r="B2613" s="1232">
        <f>'Acct Summary 7-8'!G20</f>
        <v>49690</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885023</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885023</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848761</v>
      </c>
      <c r="C2634" s="14" t="s">
        <v>671</v>
      </c>
      <c r="D2634" s="14" t="str">
        <f t="shared" si="40"/>
        <v>Error?</v>
      </c>
    </row>
    <row r="2635" spans="1:4" x14ac:dyDescent="0.2">
      <c r="A2635" s="55">
        <v>2574</v>
      </c>
      <c r="B2635" s="1232">
        <f>'Acct Summary 7-8'!E17</f>
        <v>848761</v>
      </c>
      <c r="C2635" s="14" t="s">
        <v>671</v>
      </c>
      <c r="D2635" s="14" t="str">
        <f t="shared" si="40"/>
        <v>Error?</v>
      </c>
    </row>
    <row r="2636" spans="1:4" x14ac:dyDescent="0.2">
      <c r="A2636" s="55">
        <v>2575</v>
      </c>
      <c r="B2636" s="1232">
        <f>'Acct Summary 7-8'!E20</f>
        <v>36262</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10800</v>
      </c>
      <c r="D2718" s="14" t="str">
        <f t="shared" si="41"/>
        <v>Error?</v>
      </c>
    </row>
    <row r="2719" spans="1:4" x14ac:dyDescent="0.2">
      <c r="A2719" s="55">
        <v>2658</v>
      </c>
      <c r="B2719" s="1232">
        <f>'Expenditures 15-22'!D51</f>
        <v>888</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1511</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13199</v>
      </c>
      <c r="C2724" s="14" t="s">
        <v>671</v>
      </c>
      <c r="D2724" s="14" t="str">
        <f t="shared" si="41"/>
        <v>Error?</v>
      </c>
    </row>
    <row r="2725" spans="1:4" x14ac:dyDescent="0.2">
      <c r="A2725" s="55">
        <v>2664</v>
      </c>
      <c r="B2725" s="1232">
        <f>'Expenditures 15-22'!D241</f>
        <v>657</v>
      </c>
      <c r="D2725" s="14" t="str">
        <f t="shared" si="41"/>
        <v>Error?</v>
      </c>
    </row>
    <row r="2726" spans="1:4" x14ac:dyDescent="0.2">
      <c r="A2726" s="55">
        <v>2665</v>
      </c>
      <c r="B2726" s="1232">
        <f>'Expenditures 15-22'!K241</f>
        <v>657</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288761</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288761</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870569</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870569</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110745</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110745</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870569</v>
      </c>
      <c r="D2912" s="14" t="str">
        <f t="shared" si="44"/>
        <v>Error?</v>
      </c>
    </row>
    <row r="2913" spans="1:4" x14ac:dyDescent="0.2">
      <c r="A2913" s="55">
        <v>2852</v>
      </c>
      <c r="B2913" s="1232">
        <f>'Assets-Liab 5-6'!I41</f>
        <v>870569</v>
      </c>
      <c r="C2913" s="14" t="s">
        <v>671</v>
      </c>
      <c r="D2913" s="14" t="str">
        <f t="shared" si="44"/>
        <v>Error?</v>
      </c>
    </row>
    <row r="2914" spans="1:4" x14ac:dyDescent="0.2">
      <c r="A2914" s="55">
        <v>2853</v>
      </c>
      <c r="B2914" s="1232">
        <f>'Assets-Liab 5-6'!L33</f>
        <v>110745</v>
      </c>
      <c r="D2914" s="14" t="str">
        <f t="shared" si="44"/>
        <v>Error?</v>
      </c>
    </row>
    <row r="2915" spans="1:4" x14ac:dyDescent="0.2">
      <c r="A2915" s="83">
        <v>2854</v>
      </c>
      <c r="D2915" s="14" t="str">
        <f t="shared" si="44"/>
        <v>OK</v>
      </c>
    </row>
    <row r="2916" spans="1:4" x14ac:dyDescent="0.2">
      <c r="A2916" s="55">
        <v>2855</v>
      </c>
      <c r="B2916" s="1232">
        <f>'Assets-Liab 5-6'!L34</f>
        <v>110745</v>
      </c>
      <c r="C2916" s="14" t="s">
        <v>671</v>
      </c>
      <c r="D2916" s="14" t="str">
        <f t="shared" si="44"/>
        <v>Error?</v>
      </c>
    </row>
    <row r="2917" spans="1:4" x14ac:dyDescent="0.2">
      <c r="A2917" s="55">
        <v>2856</v>
      </c>
      <c r="B2917" s="1232">
        <f>'Assets-Liab 5-6'!L41</f>
        <v>110745</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226118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15096</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226118</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15096</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5123</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5123</v>
      </c>
      <c r="C3062" s="14" t="s">
        <v>671</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51333</v>
      </c>
      <c r="C3225" s="14" t="s">
        <v>671</v>
      </c>
      <c r="D3225" s="14" t="str">
        <f t="shared" si="49"/>
        <v>Error?</v>
      </c>
    </row>
    <row r="3226" spans="1:4" x14ac:dyDescent="0.2">
      <c r="A3226" s="55">
        <v>3165</v>
      </c>
      <c r="B3226" s="1232">
        <f>'Acct Summary 7-8'!I8</f>
        <v>51333</v>
      </c>
      <c r="C3226" s="14" t="s">
        <v>671</v>
      </c>
      <c r="D3226" s="14" t="str">
        <f t="shared" si="49"/>
        <v>Error?</v>
      </c>
    </row>
    <row r="3227" spans="1:4" x14ac:dyDescent="0.2">
      <c r="A3227" s="55">
        <v>3166</v>
      </c>
      <c r="B3227" s="1232">
        <f>'Acct Summary 7-8'!I20</f>
        <v>51333</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0</v>
      </c>
      <c r="C3232" s="14" t="s">
        <v>671</v>
      </c>
      <c r="D3232" s="14" t="str">
        <f t="shared" si="49"/>
        <v>Error?</v>
      </c>
    </row>
    <row r="3233" spans="1:4" x14ac:dyDescent="0.2">
      <c r="A3233" s="55">
        <v>3172</v>
      </c>
      <c r="B3233" s="1232">
        <f>'Acct Summary 7-8'!C78</f>
        <v>-296109</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-187788</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10174</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49690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0</v>
      </c>
      <c r="C3277" s="14" t="s">
        <v>671</v>
      </c>
      <c r="D3277" s="14" t="str">
        <f t="shared" si="50"/>
        <v>Error?</v>
      </c>
    </row>
    <row r="3278" spans="1:4" x14ac:dyDescent="0.2">
      <c r="A3278" s="55">
        <v>3217</v>
      </c>
      <c r="B3278" s="1232">
        <f>'Acct Summary 7-8'!E78</f>
        <v>36262</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500000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500000</v>
      </c>
      <c r="C3319" s="14" t="s">
        <v>671</v>
      </c>
      <c r="D3319" s="14" t="str">
        <f t="shared" si="50"/>
        <v>Error?</v>
      </c>
    </row>
    <row r="3320" spans="1:4" x14ac:dyDescent="0.2">
      <c r="A3320" s="55">
        <v>3259</v>
      </c>
      <c r="B3320" s="1232">
        <f>'Acct Summary 7-8'!I78</f>
        <v>551333</v>
      </c>
      <c r="C3320" s="14" t="s">
        <v>671</v>
      </c>
      <c r="D3320" s="14" t="str">
        <f t="shared" si="50"/>
        <v>Error?</v>
      </c>
    </row>
    <row r="3321" spans="1:4" x14ac:dyDescent="0.2">
      <c r="A3321" s="55">
        <v>3260</v>
      </c>
      <c r="B3321" s="1232">
        <f>'Acct Summary 7-8'!I79</f>
        <v>319236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870569</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774480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56512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132682</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15685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1034</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90761</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1071154</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48823</v>
      </c>
      <c r="D3387" s="14" t="str">
        <f t="shared" si="51"/>
        <v>Error?</v>
      </c>
    </row>
    <row r="3388" spans="1:4" x14ac:dyDescent="0.2">
      <c r="A3388" s="55">
        <v>3327</v>
      </c>
      <c r="B3388" s="1232">
        <f>'Expenditures 15-22'!D211</f>
        <v>59322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48823</v>
      </c>
      <c r="C3390" s="14" t="s">
        <v>671</v>
      </c>
      <c r="D3390" s="14" t="str">
        <f t="shared" si="51"/>
        <v>Error?</v>
      </c>
    </row>
    <row r="3391" spans="1:4" x14ac:dyDescent="0.2">
      <c r="A3391" s="55">
        <v>3330</v>
      </c>
      <c r="B3391" s="1232">
        <f>'Expenditures 15-22'!K211</f>
        <v>59322</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46765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161789</v>
      </c>
      <c r="C3446" s="14" t="s">
        <v>671</v>
      </c>
      <c r="D3446" s="14" t="str">
        <f t="shared" si="52"/>
        <v>Error?</v>
      </c>
    </row>
    <row r="3447" spans="1:4" x14ac:dyDescent="0.2">
      <c r="A3447" s="55">
        <v>3386</v>
      </c>
      <c r="B3447" s="1232">
        <f>'Tax Sched 24'!D16</f>
        <v>69650</v>
      </c>
      <c r="C3447" s="14" t="s">
        <v>671</v>
      </c>
      <c r="D3447" s="14" t="str">
        <f t="shared" si="52"/>
        <v>Error?</v>
      </c>
    </row>
    <row r="3448" spans="1:4" x14ac:dyDescent="0.2">
      <c r="A3448" s="55">
        <v>3387</v>
      </c>
      <c r="B3448" s="1232">
        <f>'Tax Sched 24'!C16</f>
        <v>92139</v>
      </c>
      <c r="D3448" s="14" t="str">
        <f t="shared" si="52"/>
        <v>Error?</v>
      </c>
    </row>
    <row r="3449" spans="1:4" x14ac:dyDescent="0.2">
      <c r="A3449" s="55">
        <v>3388</v>
      </c>
      <c r="B3449" s="1232">
        <f>'Tax Sched 24'!F16</f>
        <v>71830</v>
      </c>
      <c r="C3449" s="14" t="s">
        <v>671</v>
      </c>
      <c r="D3449" s="14" t="str">
        <f t="shared" si="52"/>
        <v>Error?</v>
      </c>
    </row>
    <row r="3450" spans="1:4" x14ac:dyDescent="0.2">
      <c r="A3450" s="55">
        <v>3389</v>
      </c>
      <c r="B3450" s="1232">
        <f>'Tax Sched 24'!E16</f>
        <v>163969</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108577</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108577</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108577</v>
      </c>
      <c r="D3567" s="14" t="str">
        <f t="shared" si="54"/>
        <v>Error?</v>
      </c>
    </row>
    <row r="3568" spans="1:4" x14ac:dyDescent="0.2">
      <c r="A3568" s="55">
        <v>3507</v>
      </c>
      <c r="B3568" s="1232">
        <f>'Assets-Liab 5-6'!K41</f>
        <v>108577</v>
      </c>
      <c r="C3568" s="14" t="s">
        <v>671</v>
      </c>
      <c r="D3568" s="14" t="str">
        <f t="shared" si="54"/>
        <v>Error?</v>
      </c>
    </row>
    <row r="3569" spans="1:4" x14ac:dyDescent="0.2">
      <c r="A3569" s="55">
        <v>3508</v>
      </c>
      <c r="B3569" s="1232">
        <f>'Acct Summary 7-8'!K4</f>
        <v>48068</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48068</v>
      </c>
      <c r="C3571" s="14" t="s">
        <v>671</v>
      </c>
      <c r="D3571" s="14" t="str">
        <f t="shared" si="54"/>
        <v>Error?</v>
      </c>
    </row>
    <row r="3572" spans="1:4" x14ac:dyDescent="0.2">
      <c r="A3572" s="55">
        <v>3511</v>
      </c>
      <c r="B3572" s="1232">
        <f>'Acct Summary 7-8'!K13</f>
        <v>12889</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12889</v>
      </c>
      <c r="C3575" s="14" t="s">
        <v>671</v>
      </c>
      <c r="D3575" s="14" t="str">
        <f t="shared" si="54"/>
        <v>Error?</v>
      </c>
    </row>
    <row r="3576" spans="1:4" x14ac:dyDescent="0.2">
      <c r="A3576" s="55">
        <v>3515</v>
      </c>
      <c r="B3576" s="1232">
        <f>'Acct Summary 7-8'!K20</f>
        <v>35179</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35179</v>
      </c>
      <c r="C3588" s="14" t="s">
        <v>671</v>
      </c>
      <c r="D3588" s="14" t="str">
        <f t="shared" si="55"/>
        <v>Error?</v>
      </c>
    </row>
    <row r="3589" spans="1:4" x14ac:dyDescent="0.2">
      <c r="A3589" s="55">
        <v>3528</v>
      </c>
      <c r="B3589" s="1232">
        <f>'Acct Summary 7-8'!K79</f>
        <v>73398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108577</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11169</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11169</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11169</v>
      </c>
      <c r="C3635" s="14" t="s">
        <v>671</v>
      </c>
      <c r="D3635" s="14" t="str">
        <f t="shared" si="55"/>
        <v>Error?</v>
      </c>
    </row>
    <row r="3636" spans="1:4" x14ac:dyDescent="0.2">
      <c r="A3636" s="55">
        <v>3575</v>
      </c>
      <c r="B3636" s="1232">
        <f>'Expenditures 15-22'!E354</f>
        <v>11169</v>
      </c>
      <c r="C3636" s="14" t="s">
        <v>671</v>
      </c>
      <c r="D3636" s="14" t="str">
        <f t="shared" si="55"/>
        <v>Error?</v>
      </c>
    </row>
    <row r="3637" spans="1:4" x14ac:dyDescent="0.2">
      <c r="A3637" s="83">
        <v>3576</v>
      </c>
      <c r="D3637" s="14" t="str">
        <f t="shared" si="55"/>
        <v>OK</v>
      </c>
    </row>
    <row r="3638" spans="1:4" x14ac:dyDescent="0.2">
      <c r="A3638" s="55">
        <v>3577</v>
      </c>
      <c r="B3638" s="1232">
        <f>'Expenditures 15-22'!F337</f>
        <v>1720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1720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1720</v>
      </c>
      <c r="C3642" s="14" t="s">
        <v>671</v>
      </c>
      <c r="D3642" s="14" t="str">
        <f t="shared" si="55"/>
        <v>Error?</v>
      </c>
    </row>
    <row r="3643" spans="1:4" x14ac:dyDescent="0.2">
      <c r="A3643" s="55">
        <v>3582</v>
      </c>
      <c r="B3643" s="1232">
        <f>'Expenditures 15-22'!F354</f>
        <v>1720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12889</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12889</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12889</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12889</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35179</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50785</v>
      </c>
      <c r="C3725" s="14" t="s">
        <v>671</v>
      </c>
      <c r="D3725" s="14" t="str">
        <f t="shared" si="57"/>
        <v>Error?</v>
      </c>
    </row>
    <row r="3726" spans="1:4" x14ac:dyDescent="0.2">
      <c r="A3726" s="55">
        <v>3665</v>
      </c>
      <c r="B3726" s="1232">
        <f>'Tax Sched 24'!D13</f>
        <v>22471</v>
      </c>
      <c r="C3726" s="14" t="s">
        <v>671</v>
      </c>
      <c r="D3726" s="14" t="str">
        <f t="shared" si="57"/>
        <v>Error?</v>
      </c>
    </row>
    <row r="3727" spans="1:4" x14ac:dyDescent="0.2">
      <c r="A3727" s="55">
        <v>3666</v>
      </c>
      <c r="B3727" s="1232">
        <f>'Tax Sched 24'!C13</f>
        <v>28314</v>
      </c>
      <c r="D3727" s="14" t="str">
        <f t="shared" si="57"/>
        <v>Error?</v>
      </c>
    </row>
    <row r="3728" spans="1:4" x14ac:dyDescent="0.2">
      <c r="A3728" s="55">
        <v>3667</v>
      </c>
      <c r="B3728" s="1232">
        <f>'Tax Sched 24'!F13</f>
        <v>22073</v>
      </c>
      <c r="C3728" s="14" t="s">
        <v>671</v>
      </c>
      <c r="D3728" s="14" t="str">
        <f t="shared" si="57"/>
        <v>Error?</v>
      </c>
    </row>
    <row r="3729" spans="1:4" x14ac:dyDescent="0.2">
      <c r="A3729" s="55">
        <v>3668</v>
      </c>
      <c r="B3729" s="1232">
        <f>'Tax Sched 24'!E13</f>
        <v>50387</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438</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-438</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-338</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-776</v>
      </c>
      <c r="D4111" s="14" t="str">
        <f t="shared" si="63"/>
        <v>Error?</v>
      </c>
    </row>
    <row r="4112" spans="1:4" x14ac:dyDescent="0.2">
      <c r="A4112" s="83">
        <v>4051</v>
      </c>
      <c r="D4112" s="14" t="str">
        <f t="shared" si="63"/>
        <v>OK</v>
      </c>
    </row>
    <row r="4113" spans="1:4" x14ac:dyDescent="0.2">
      <c r="A4113" s="55">
        <v>4052</v>
      </c>
      <c r="B4113" s="1232">
        <f>'Acct Summary 7-8'!C9</f>
        <v>2121831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8403230</v>
      </c>
      <c r="C4122" s="14" t="s">
        <v>671</v>
      </c>
      <c r="D4122" s="14" t="str">
        <f t="shared" si="63"/>
        <v>Error?</v>
      </c>
    </row>
    <row r="4123" spans="1:4" x14ac:dyDescent="0.2">
      <c r="A4123" s="55">
        <v>4062</v>
      </c>
      <c r="B4123" s="1232">
        <f>'Acct Summary 7-8'!D10</f>
        <v>731546</v>
      </c>
      <c r="C4123" s="14" t="s">
        <v>671</v>
      </c>
      <c r="D4123" s="14" t="str">
        <f t="shared" si="63"/>
        <v>Error?</v>
      </c>
    </row>
    <row r="4124" spans="1:4" x14ac:dyDescent="0.2">
      <c r="A4124" s="55">
        <v>4063</v>
      </c>
      <c r="B4124" s="1232">
        <f>'Acct Summary 7-8'!E10</f>
        <v>885023</v>
      </c>
      <c r="C4124" s="14" t="s">
        <v>671</v>
      </c>
      <c r="D4124" s="14" t="str">
        <f t="shared" si="63"/>
        <v>Error?</v>
      </c>
    </row>
    <row r="4125" spans="1:4" x14ac:dyDescent="0.2">
      <c r="A4125" s="55">
        <v>4064</v>
      </c>
      <c r="B4125" s="1232">
        <f>'Acct Summary 7-8'!F10</f>
        <v>382916</v>
      </c>
      <c r="C4125" s="14" t="s">
        <v>671</v>
      </c>
      <c r="D4125" s="14" t="str">
        <f t="shared" si="63"/>
        <v>Error?</v>
      </c>
    </row>
    <row r="4126" spans="1:4" x14ac:dyDescent="0.2">
      <c r="A4126" s="55">
        <v>4065</v>
      </c>
      <c r="B4126" s="1232">
        <f>'Acct Summary 7-8'!G10</f>
        <v>352404</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51333</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48068</v>
      </c>
      <c r="C4130" s="14" t="s">
        <v>671</v>
      </c>
      <c r="D4130" s="14" t="str">
        <f t="shared" si="63"/>
        <v>Error?</v>
      </c>
    </row>
    <row r="4131" spans="1:4" x14ac:dyDescent="0.2">
      <c r="A4131" s="55">
        <v>4070</v>
      </c>
      <c r="B4131" s="1232">
        <f>'Acct Summary 7-8'!C18</f>
        <v>2121831</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8699339</v>
      </c>
      <c r="C4136" s="14" t="s">
        <v>671</v>
      </c>
      <c r="D4136" s="14" t="str">
        <f t="shared" si="63"/>
        <v>Error?</v>
      </c>
    </row>
    <row r="4137" spans="1:4" x14ac:dyDescent="0.2">
      <c r="A4137" s="55">
        <v>4076</v>
      </c>
      <c r="B4137" s="1232">
        <f>'Acct Summary 7-8'!D19</f>
        <v>919334</v>
      </c>
      <c r="C4137" s="14" t="s">
        <v>671</v>
      </c>
      <c r="D4137" s="14" t="str">
        <f t="shared" si="63"/>
        <v>Error?</v>
      </c>
    </row>
    <row r="4138" spans="1:4" x14ac:dyDescent="0.2">
      <c r="A4138" s="55">
        <v>4077</v>
      </c>
      <c r="B4138" s="1232">
        <f>'Acct Summary 7-8'!E19</f>
        <v>848761</v>
      </c>
      <c r="C4138" s="14" t="s">
        <v>671</v>
      </c>
      <c r="D4138" s="14" t="str">
        <f t="shared" si="63"/>
        <v>Error?</v>
      </c>
    </row>
    <row r="4139" spans="1:4" x14ac:dyDescent="0.2">
      <c r="A4139" s="55">
        <v>4078</v>
      </c>
      <c r="B4139" s="1232">
        <f>'Acct Summary 7-8'!F19</f>
        <v>372742</v>
      </c>
      <c r="C4139" s="14" t="s">
        <v>671</v>
      </c>
      <c r="D4139" s="14" t="str">
        <f t="shared" si="63"/>
        <v>Error?</v>
      </c>
    </row>
    <row r="4140" spans="1:4" x14ac:dyDescent="0.2">
      <c r="A4140" s="55">
        <v>4079</v>
      </c>
      <c r="B4140" s="1232">
        <f>'Acct Summary 7-8'!G19</f>
        <v>302714</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12889</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15805</v>
      </c>
      <c r="C4156" s="14" t="s">
        <v>671</v>
      </c>
      <c r="D4156" s="14" t="str">
        <f t="shared" si="63"/>
        <v>Error?</v>
      </c>
    </row>
    <row r="4157" spans="1:4" x14ac:dyDescent="0.2">
      <c r="A4157" s="55">
        <v>4096</v>
      </c>
      <c r="B4157" s="1232">
        <f>'Expenditures 15-22'!K198</f>
        <v>15805</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8192154</v>
      </c>
      <c r="C4171" s="14" t="s">
        <v>671</v>
      </c>
      <c r="D4171" s="14" t="str">
        <f t="shared" si="64"/>
        <v>Error?</v>
      </c>
    </row>
    <row r="4172" spans="1:4" x14ac:dyDescent="0.2">
      <c r="A4172" s="55">
        <v>4111</v>
      </c>
      <c r="B4172" s="1232">
        <f>'Short-Term Long-Term Debt 25'!J49</f>
        <v>7510667</v>
      </c>
      <c r="C4172" s="14" t="s">
        <v>671</v>
      </c>
      <c r="D4172" s="14" t="str">
        <f t="shared" si="64"/>
        <v>Error?</v>
      </c>
    </row>
    <row r="4173" spans="1:4" x14ac:dyDescent="0.2">
      <c r="A4173" s="55">
        <v>4112</v>
      </c>
      <c r="B4173" s="1232">
        <f>'Short-Term Long-Term Debt 25'!H49</f>
        <v>560000</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-57268</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2052</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3000</v>
      </c>
      <c r="C4265" s="14" t="s">
        <v>671</v>
      </c>
      <c r="D4265" s="14" t="str">
        <f t="shared" si="65"/>
        <v>Error?</v>
      </c>
      <c r="E4265" s="811"/>
    </row>
    <row r="4266" spans="1:5" x14ac:dyDescent="0.2">
      <c r="A4266" s="91">
        <v>4205</v>
      </c>
      <c r="B4266" s="1232">
        <f>('FP Info 3'!F10)*100000</f>
        <v>720</v>
      </c>
      <c r="C4266" s="14" t="s">
        <v>671</v>
      </c>
      <c r="D4266" s="14" t="str">
        <f t="shared" si="65"/>
        <v>Error?</v>
      </c>
      <c r="E4266" s="811"/>
    </row>
    <row r="4267" spans="1:5" x14ac:dyDescent="0.2">
      <c r="A4267" s="91">
        <v>4206</v>
      </c>
      <c r="B4267" s="1232">
        <f>('FP Info 3'!H10)*100000</f>
        <v>200</v>
      </c>
      <c r="C4267" s="14" t="s">
        <v>671</v>
      </c>
      <c r="D4267" s="14" t="str">
        <f t="shared" si="65"/>
        <v>Error?</v>
      </c>
      <c r="E4267" s="811"/>
    </row>
    <row r="4268" spans="1:5" x14ac:dyDescent="0.2">
      <c r="A4268" s="91">
        <v>4207</v>
      </c>
      <c r="B4268" s="1232">
        <f>('FP Info 3'!J10)*100000</f>
        <v>3920</v>
      </c>
      <c r="C4268" s="14" t="s">
        <v>671</v>
      </c>
      <c r="D4268" s="14" t="str">
        <f t="shared" si="65"/>
        <v>Error?</v>
      </c>
    </row>
    <row r="4269" spans="1:5" x14ac:dyDescent="0.2">
      <c r="A4269" s="91">
        <v>4208</v>
      </c>
      <c r="B4269" s="1232">
        <f>'FP Info 3'!J16</f>
        <v>3719304</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8159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3622</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20417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100773581</v>
      </c>
      <c r="D4995" s="14" t="str">
        <f t="shared" si="77"/>
        <v>Error?</v>
      </c>
    </row>
    <row r="4996" spans="1:4" x14ac:dyDescent="0.2">
      <c r="A4996" s="91">
        <v>4935</v>
      </c>
      <c r="B4996" s="1232">
        <f>'FP Info 3'!H31</f>
        <v>13906754.178000001</v>
      </c>
      <c r="D4996" s="14" t="str">
        <f t="shared" si="77"/>
        <v>Error?</v>
      </c>
    </row>
    <row r="4997" spans="1:4" x14ac:dyDescent="0.2">
      <c r="A4997" s="91">
        <v>4936</v>
      </c>
      <c r="B4997" s="1232">
        <f>'FP Info 3'!H37</f>
        <v>8192154</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50785</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750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3046737</v>
      </c>
      <c r="D5061" s="14" t="str">
        <f t="shared" si="78"/>
        <v>Error?</v>
      </c>
    </row>
    <row r="5062" spans="1:4" x14ac:dyDescent="0.2">
      <c r="A5062" s="83">
        <v>5001</v>
      </c>
      <c r="D5062" s="14" t="str">
        <f t="shared" si="78"/>
        <v>OK</v>
      </c>
    </row>
    <row r="5063" spans="1:4" x14ac:dyDescent="0.2">
      <c r="A5063" s="55">
        <v>5002</v>
      </c>
      <c r="B5063" s="1232">
        <f>'Revenues 9-14'!C7</f>
        <v>40627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3138149</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80577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80577</v>
      </c>
      <c r="C5071" s="14" t="s">
        <v>671</v>
      </c>
      <c r="D5071" s="14" t="str">
        <f t="shared" si="78"/>
        <v>Error?</v>
      </c>
    </row>
    <row r="5072" spans="1:4" x14ac:dyDescent="0.2">
      <c r="A5072" s="55">
        <v>5011</v>
      </c>
      <c r="B5072" s="1232">
        <f>'Revenues 9-14'!C20</f>
        <v>274149</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236140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510289</v>
      </c>
      <c r="C5087" s="14" t="s">
        <v>671</v>
      </c>
      <c r="D5087" s="14" t="str">
        <f t="shared" si="78"/>
        <v>Error?</v>
      </c>
    </row>
    <row r="5088" spans="1:4" x14ac:dyDescent="0.2">
      <c r="A5088" s="55">
        <v>5027</v>
      </c>
      <c r="B5088" s="1232">
        <f>'Revenues 9-14'!C65</f>
        <v>1942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1942</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119813</v>
      </c>
      <c r="C5096" s="14" t="s">
        <v>671</v>
      </c>
      <c r="D5096" s="14" t="str">
        <f t="shared" si="78"/>
        <v>Error?</v>
      </c>
    </row>
    <row r="5097" spans="1:4" x14ac:dyDescent="0.2">
      <c r="A5097" s="55">
        <v>5036</v>
      </c>
      <c r="B5097" s="1232">
        <f>'Revenues 9-14'!C77</f>
        <v>23542</v>
      </c>
      <c r="D5097" s="14" t="str">
        <f t="shared" si="78"/>
        <v>Error?</v>
      </c>
    </row>
    <row r="5098" spans="1:4" x14ac:dyDescent="0.2">
      <c r="A5098" s="55">
        <v>5037</v>
      </c>
      <c r="B5098" s="1232">
        <f>'Revenues 9-14'!C78</f>
        <v>3696</v>
      </c>
      <c r="D5098" s="14" t="str">
        <f t="shared" si="78"/>
        <v>Error?</v>
      </c>
    </row>
    <row r="5099" spans="1:4" x14ac:dyDescent="0.2">
      <c r="A5099" s="55">
        <v>5038</v>
      </c>
      <c r="B5099" s="1232">
        <f>'Revenues 9-14'!C79</f>
        <v>19310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46548</v>
      </c>
      <c r="C5102" s="14" t="s">
        <v>671</v>
      </c>
      <c r="D5102" s="14" t="str">
        <f t="shared" si="78"/>
        <v>Error?</v>
      </c>
    </row>
    <row r="5103" spans="1:4" x14ac:dyDescent="0.2">
      <c r="A5103" s="55">
        <v>5042</v>
      </c>
      <c r="B5103" s="1232">
        <f>'Revenues 9-14'!C84</f>
        <v>86145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86145</v>
      </c>
      <c r="C5112" s="14" t="s">
        <v>671</v>
      </c>
      <c r="D5112" s="14" t="str">
        <f t="shared" si="78"/>
        <v>Error?</v>
      </c>
    </row>
    <row r="5113" spans="1:4" x14ac:dyDescent="0.2">
      <c r="A5113" s="55">
        <v>5052</v>
      </c>
      <c r="B5113" s="1232">
        <f>'Revenues 9-14'!C95</f>
        <v>100</v>
      </c>
      <c r="D5113" s="14" t="str">
        <f t="shared" si="78"/>
        <v>Error?</v>
      </c>
    </row>
    <row r="5114" spans="1:4" x14ac:dyDescent="0.2">
      <c r="A5114" s="55">
        <v>5053</v>
      </c>
      <c r="B5114" s="1232">
        <f>'Revenues 9-14'!C96</f>
        <v>9982</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17130</v>
      </c>
      <c r="C5120" s="14" t="s">
        <v>671</v>
      </c>
      <c r="D5120" s="14" t="str">
        <f t="shared" si="79"/>
        <v>Error?</v>
      </c>
    </row>
    <row r="5121" spans="1:4" x14ac:dyDescent="0.2">
      <c r="A5121" s="55">
        <v>5060</v>
      </c>
      <c r="B5121" s="1232">
        <f>'Revenues 9-14'!C109</f>
        <v>4000593</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1384432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1384432</v>
      </c>
      <c r="C5132" s="14" t="s">
        <v>671</v>
      </c>
      <c r="D5132" s="14" t="str">
        <f t="shared" si="79"/>
        <v>Error?</v>
      </c>
    </row>
    <row r="5133" spans="1:4" x14ac:dyDescent="0.2">
      <c r="A5133" s="55">
        <v>5072</v>
      </c>
      <c r="B5133" s="1232">
        <f>'Revenues 9-14'!C124</f>
        <v>101240</v>
      </c>
      <c r="D5133" s="14" t="str">
        <f t="shared" si="79"/>
        <v>Error?</v>
      </c>
    </row>
    <row r="5134" spans="1:4" x14ac:dyDescent="0.2">
      <c r="A5134" s="55">
        <v>5073</v>
      </c>
      <c r="B5134" s="1232">
        <f>'Revenues 9-14'!C125</f>
        <v>93217</v>
      </c>
      <c r="D5134" s="14" t="str">
        <f t="shared" si="79"/>
        <v>Error?</v>
      </c>
    </row>
    <row r="5135" spans="1:4" x14ac:dyDescent="0.2">
      <c r="A5135" s="55">
        <v>5074</v>
      </c>
      <c r="B5135" s="1232">
        <f>'Revenues 9-14'!C126</f>
        <v>152176</v>
      </c>
      <c r="D5135" s="14" t="str">
        <f t="shared" si="79"/>
        <v>Error?</v>
      </c>
    </row>
    <row r="5136" spans="1:4" x14ac:dyDescent="0.2">
      <c r="A5136" s="83">
        <v>5075</v>
      </c>
      <c r="D5136" s="14" t="str">
        <f t="shared" si="79"/>
        <v>OK</v>
      </c>
    </row>
    <row r="5137" spans="1:4" x14ac:dyDescent="0.2">
      <c r="A5137" s="55">
        <v>5076</v>
      </c>
      <c r="B5137" s="1232">
        <f>'Revenues 9-14'!C127</f>
        <v>60896</v>
      </c>
      <c r="D5137" s="14" t="str">
        <f t="shared" si="79"/>
        <v>Error?</v>
      </c>
    </row>
    <row r="5138" spans="1:4" x14ac:dyDescent="0.2">
      <c r="A5138" s="83">
        <v>5077</v>
      </c>
      <c r="D5138" s="14" t="str">
        <f t="shared" si="79"/>
        <v>OK</v>
      </c>
    </row>
    <row r="5139" spans="1:4" x14ac:dyDescent="0.2">
      <c r="A5139" s="55">
        <v>5078</v>
      </c>
      <c r="B5139" s="1232">
        <f>'Revenues 9-14'!C128</f>
        <v>2089</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409618</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2052</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553</v>
      </c>
      <c r="D5167" s="14" t="str">
        <f t="shared" si="79"/>
        <v>Error?</v>
      </c>
    </row>
    <row r="5168" spans="1:4" x14ac:dyDescent="0.2">
      <c r="A5168" s="55">
        <v>5107</v>
      </c>
      <c r="B5168" s="1232">
        <f>'Revenues 9-14'!C147</f>
        <v>9521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147052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569546</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1953978</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84666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8195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92861</v>
      </c>
      <c r="C5246" s="14" t="s">
        <v>671</v>
      </c>
      <c r="D5246" s="14" t="str">
        <f t="shared" si="80"/>
        <v>Error?</v>
      </c>
    </row>
    <row r="5247" spans="1:4" x14ac:dyDescent="0.2">
      <c r="A5247" s="55">
        <v>5186</v>
      </c>
      <c r="B5247" s="1232">
        <f>'Revenues 9-14'!C203</f>
        <v>73674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73674</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17070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111025</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128095</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326828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326828</v>
      </c>
      <c r="C5326" s="14" t="s">
        <v>671</v>
      </c>
      <c r="D5326" s="14" t="str">
        <f t="shared" si="82"/>
        <v>Error?</v>
      </c>
    </row>
    <row r="5327" spans="1:4" x14ac:dyDescent="0.2">
      <c r="A5327" s="55">
        <v>5266</v>
      </c>
      <c r="B5327" s="1232">
        <f>'Revenues 9-14'!C275</f>
        <v>6281399</v>
      </c>
      <c r="C5327" s="14" t="s">
        <v>671</v>
      </c>
      <c r="D5327" s="14" t="str">
        <f t="shared" si="82"/>
        <v>Error?</v>
      </c>
    </row>
    <row r="5328" spans="1:4" x14ac:dyDescent="0.2">
      <c r="A5328" s="55">
        <v>5267</v>
      </c>
      <c r="B5328" s="1232">
        <f>'Revenues 9-14'!D5</f>
        <v>731321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731321</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225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225</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671</v>
      </c>
      <c r="D5355" s="14" t="str">
        <f t="shared" si="82"/>
        <v>Error?</v>
      </c>
    </row>
    <row r="5356" spans="1:4" x14ac:dyDescent="0.2">
      <c r="A5356" s="55">
        <v>5295</v>
      </c>
      <c r="B5356" s="1232">
        <f>'Revenues 9-14'!D109</f>
        <v>731546</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731546</v>
      </c>
      <c r="C5508" s="14" t="s">
        <v>671</v>
      </c>
      <c r="D5508" s="14" t="str">
        <f t="shared" si="85"/>
        <v>Error?</v>
      </c>
    </row>
    <row r="5509" spans="1:4" x14ac:dyDescent="0.2">
      <c r="A5509" s="55">
        <v>5448</v>
      </c>
      <c r="B5509" s="1232">
        <f>'Revenues 9-14'!E5</f>
        <v>884513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884513</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510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510</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885023</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885023</v>
      </c>
      <c r="C5552" s="14" t="s">
        <v>671</v>
      </c>
      <c r="D5552" s="14" t="str">
        <f t="shared" si="85"/>
        <v>Error?</v>
      </c>
    </row>
    <row r="5553" spans="1:4" x14ac:dyDescent="0.2">
      <c r="A5553" s="55">
        <v>5492</v>
      </c>
      <c r="B5553" s="1232">
        <f>'Revenues 9-14'!F5</f>
        <v>203143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203143</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1037</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1037</v>
      </c>
      <c r="C5579" s="14" t="s">
        <v>671</v>
      </c>
      <c r="D5579" s="14" t="str">
        <f t="shared" si="86"/>
        <v>Error?</v>
      </c>
    </row>
    <row r="5580" spans="1:4" x14ac:dyDescent="0.2">
      <c r="A5580" s="55">
        <v>5519</v>
      </c>
      <c r="B5580" s="1232">
        <f>'Revenues 9-14'!F65</f>
        <v>191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191</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204371</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95920</v>
      </c>
      <c r="D5615" s="14" t="str">
        <f t="shared" si="86"/>
        <v>Error?</v>
      </c>
    </row>
    <row r="5616" spans="1:4" x14ac:dyDescent="0.2">
      <c r="A5616" s="83">
        <v>5555</v>
      </c>
      <c r="D5616" s="14" t="str">
        <f t="shared" si="86"/>
        <v>OK</v>
      </c>
    </row>
    <row r="5617" spans="1:4" x14ac:dyDescent="0.2">
      <c r="A5617" s="55">
        <v>5556</v>
      </c>
      <c r="B5617" s="1232">
        <f>'Revenues 9-14'!F152</f>
        <v>82625</v>
      </c>
      <c r="D5617" s="14" t="str">
        <f t="shared" si="86"/>
        <v>Error?</v>
      </c>
    </row>
    <row r="5618" spans="1:4" x14ac:dyDescent="0.2">
      <c r="A5618" s="55">
        <v>5557</v>
      </c>
      <c r="B5618" s="1232">
        <f>'Revenues 9-14'!F154</f>
        <v>178545</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178545</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178545</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382916</v>
      </c>
      <c r="C5720" s="14" t="s">
        <v>671</v>
      </c>
      <c r="D5720" s="14" t="str">
        <f t="shared" si="88"/>
        <v>Error?</v>
      </c>
    </row>
    <row r="5721" spans="1:4" x14ac:dyDescent="0.2">
      <c r="A5721" s="55">
        <v>5660</v>
      </c>
      <c r="B5721" s="1232">
        <f>'Revenues 9-14'!G5</f>
        <v>182567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161789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344356</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8000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8000</v>
      </c>
      <c r="C5730" s="14" t="s">
        <v>671</v>
      </c>
      <c r="D5730" s="14" t="str">
        <f t="shared" si="88"/>
        <v>Error?</v>
      </c>
    </row>
    <row r="5731" spans="1:4" x14ac:dyDescent="0.2">
      <c r="A5731" s="55">
        <v>5670</v>
      </c>
      <c r="B5731" s="1232">
        <f>'Revenues 9-14'!G65</f>
        <v>48</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48</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352404</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50785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50785</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548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548</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51333</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47984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47984</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84</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84</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48068</v>
      </c>
      <c r="C6023" s="14" t="s">
        <v>671</v>
      </c>
      <c r="D6023" s="14" t="str">
        <f t="shared" si="93"/>
        <v>Error?</v>
      </c>
    </row>
    <row r="6024" spans="1:5" x14ac:dyDescent="0.2">
      <c r="A6024" s="55">
        <v>5963</v>
      </c>
      <c r="B6024" s="1232">
        <f>'Revenues 9-14'!G109</f>
        <v>352404</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51333</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48068</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119813</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0</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744.04</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93981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51</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51</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93930</v>
      </c>
      <c r="D6215" s="14" t="str">
        <f t="shared" si="96"/>
        <v>Error?</v>
      </c>
      <c r="E6215" s="14" t="s">
        <v>209</v>
      </c>
    </row>
    <row r="6216" spans="1:5" x14ac:dyDescent="0.2">
      <c r="A6216">
        <v>6155</v>
      </c>
      <c r="B6216" s="1232">
        <f>'Assets-Liab 5-6'!J41</f>
        <v>93981</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93981</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209217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209217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209217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179929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179929</v>
      </c>
      <c r="D6229" s="14" t="str">
        <f t="shared" si="96"/>
        <v>Error?</v>
      </c>
      <c r="E6229" s="14" t="s">
        <v>209</v>
      </c>
    </row>
    <row r="6230" spans="1:5" x14ac:dyDescent="0.2">
      <c r="A6230">
        <v>6169</v>
      </c>
      <c r="B6230" s="1232">
        <f>'Acct Summary 7-8'!J20</f>
        <v>29288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29288</v>
      </c>
      <c r="D6263" s="14" t="str">
        <f t="shared" si="96"/>
        <v>Error?</v>
      </c>
      <c r="E6263" s="14" t="s">
        <v>209</v>
      </c>
    </row>
    <row r="6264" spans="1:5" x14ac:dyDescent="0.2">
      <c r="A6264">
        <v>6203</v>
      </c>
      <c r="B6264" s="1232">
        <f>'Acct Summary 7-8'!J79</f>
        <v>64642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93930</v>
      </c>
      <c r="D6266" s="14" t="str">
        <f t="shared" si="96"/>
        <v>Error?</v>
      </c>
      <c r="E6266" s="14" t="s">
        <v>209</v>
      </c>
    </row>
    <row r="6267" spans="1:5" x14ac:dyDescent="0.2">
      <c r="A6267">
        <v>6206</v>
      </c>
      <c r="B6267" s="1232">
        <f>'Acct Summary 7-8'!C82</f>
        <v>-296109</v>
      </c>
      <c r="D6267" s="14" t="str">
        <f t="shared" si="96"/>
        <v>Error?</v>
      </c>
      <c r="E6267" s="14" t="s">
        <v>209</v>
      </c>
    </row>
    <row r="6268" spans="1:5" x14ac:dyDescent="0.2">
      <c r="A6268">
        <v>6207</v>
      </c>
      <c r="B6268" s="1232">
        <f>'Acct Summary 7-8'!D82</f>
        <v>-187788</v>
      </c>
      <c r="D6268" s="14" t="str">
        <f t="shared" si="96"/>
        <v>Error?</v>
      </c>
      <c r="E6268" s="14" t="s">
        <v>209</v>
      </c>
    </row>
    <row r="6269" spans="1:5" x14ac:dyDescent="0.2">
      <c r="A6269">
        <v>6208</v>
      </c>
      <c r="B6269" s="1232">
        <f>'Acct Summary 7-8'!E82</f>
        <v>36262</v>
      </c>
      <c r="D6269" s="14" t="str">
        <f t="shared" si="96"/>
        <v>Error?</v>
      </c>
      <c r="E6269" s="14" t="s">
        <v>209</v>
      </c>
    </row>
    <row r="6270" spans="1:5" x14ac:dyDescent="0.2">
      <c r="A6270">
        <v>6209</v>
      </c>
      <c r="B6270" s="1232">
        <f>'Acct Summary 7-8'!F82</f>
        <v>10174</v>
      </c>
      <c r="D6270" s="14" t="str">
        <f t="shared" si="96"/>
        <v>Error?</v>
      </c>
      <c r="E6270" s="14" t="s">
        <v>209</v>
      </c>
    </row>
    <row r="6271" spans="1:5" x14ac:dyDescent="0.2">
      <c r="A6271">
        <v>6210</v>
      </c>
      <c r="B6271" s="1232">
        <f>'Acct Summary 7-8'!G82</f>
        <v>49690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551333</v>
      </c>
      <c r="D6273" s="14" t="str">
        <f t="shared" si="97"/>
        <v>Error?</v>
      </c>
      <c r="E6273" s="14" t="s">
        <v>209</v>
      </c>
    </row>
    <row r="6274" spans="1:5" x14ac:dyDescent="0.2">
      <c r="A6274">
        <v>6213</v>
      </c>
      <c r="B6274" s="1232">
        <f>'Acct Summary 7-8'!J82</f>
        <v>29288</v>
      </c>
      <c r="D6274" s="14" t="str">
        <f t="shared" si="97"/>
        <v>Error?</v>
      </c>
      <c r="E6274" s="14" t="s">
        <v>209</v>
      </c>
    </row>
    <row r="6275" spans="1:5" x14ac:dyDescent="0.2">
      <c r="A6275">
        <v>6214</v>
      </c>
      <c r="B6275" s="1232">
        <f>'Acct Summary 7-8'!K82</f>
        <v>35179</v>
      </c>
      <c r="D6275" s="14" t="str">
        <f t="shared" si="97"/>
        <v>Error?</v>
      </c>
      <c r="E6275" s="14" t="s">
        <v>209</v>
      </c>
    </row>
    <row r="6276" spans="1:5" x14ac:dyDescent="0.2">
      <c r="A6276">
        <v>6215</v>
      </c>
      <c r="B6276" s="1232">
        <f>'Acct Summary 7-8'!C83</f>
        <v>-0.13220763066212982</v>
      </c>
      <c r="D6276" s="14" t="str">
        <f t="shared" si="97"/>
        <v>Error?</v>
      </c>
      <c r="E6276" s="14" t="s">
        <v>209</v>
      </c>
    </row>
    <row r="6277" spans="1:5" x14ac:dyDescent="0.2">
      <c r="A6277">
        <v>6216</v>
      </c>
      <c r="B6277" s="1232">
        <f>'Acct Summary 7-8'!D83</f>
        <v>-0.53774322408831232</v>
      </c>
      <c r="D6277" s="14" t="str">
        <f t="shared" si="97"/>
        <v>Error?</v>
      </c>
      <c r="E6277" s="14" t="s">
        <v>209</v>
      </c>
    </row>
    <row r="6278" spans="1:5" x14ac:dyDescent="0.2">
      <c r="A6278">
        <v>6217</v>
      </c>
      <c r="B6278" s="1232">
        <f>'Acct Summary 7-8'!E83</f>
        <v>5.3210112592023032E-2</v>
      </c>
      <c r="D6278" s="14" t="str">
        <f t="shared" si="97"/>
        <v>Error?</v>
      </c>
      <c r="E6278" s="14" t="s">
        <v>209</v>
      </c>
    </row>
    <row r="6279" spans="1:5" x14ac:dyDescent="0.2">
      <c r="A6279">
        <v>6218</v>
      </c>
      <c r="B6279" s="1232">
        <f>'Acct Summary 7-8'!F83</f>
        <v>3.9161948166424806E-2</v>
      </c>
      <c r="D6279" s="14" t="str">
        <f t="shared" si="97"/>
        <v>Error?</v>
      </c>
      <c r="E6279" s="14" t="s">
        <v>209</v>
      </c>
    </row>
    <row r="6280" spans="1:5" x14ac:dyDescent="0.2">
      <c r="A6280">
        <v>6219</v>
      </c>
      <c r="B6280" s="1232">
        <f>'Acct Summary 7-8'!G83</f>
        <v>0.47682564053353804</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0.63330189795409664</v>
      </c>
      <c r="D6282" s="14" t="str">
        <f t="shared" si="97"/>
        <v>Error?</v>
      </c>
      <c r="E6282" s="14" t="s">
        <v>209</v>
      </c>
    </row>
    <row r="6283" spans="1:5" x14ac:dyDescent="0.2">
      <c r="A6283">
        <v>6222</v>
      </c>
      <c r="B6283" s="1232">
        <f>'Acct Summary 7-8'!J83</f>
        <v>0.31180666453742151</v>
      </c>
      <c r="D6283" s="14" t="str">
        <f t="shared" si="97"/>
        <v>Error?</v>
      </c>
      <c r="E6283" s="14" t="s">
        <v>209</v>
      </c>
    </row>
    <row r="6284" spans="1:5" x14ac:dyDescent="0.2">
      <c r="A6284">
        <v>6223</v>
      </c>
      <c r="B6284" s="1232">
        <f>'Acct Summary 7-8'!K83</f>
        <v>0.3240004789227921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209195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209195</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7048</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209217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91138</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115074</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61200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77793</v>
      </c>
      <c r="D6983" s="14" t="str">
        <f t="shared" si="108"/>
        <v>Error?</v>
      </c>
    </row>
    <row r="6984" spans="1:4" x14ac:dyDescent="0.2">
      <c r="A6984">
        <v>6923</v>
      </c>
      <c r="B6984" s="1232">
        <f>'Expenditures 15-22'!K86</f>
        <v>77793</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77793</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5041</v>
      </c>
      <c r="D7018" s="14" t="str">
        <f t="shared" si="108"/>
        <v>Error?</v>
      </c>
    </row>
    <row r="7019" spans="1:4" x14ac:dyDescent="0.2">
      <c r="A7019">
        <v>6958</v>
      </c>
      <c r="B7019" s="1232">
        <f>'Expenditures 15-22'!K112</f>
        <v>5041</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179929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5954</v>
      </c>
      <c r="D7047" s="14" t="str">
        <f t="shared" si="109"/>
        <v>Error?</v>
      </c>
    </row>
    <row r="7048" spans="1:5" x14ac:dyDescent="0.2">
      <c r="A7048">
        <v>6987</v>
      </c>
      <c r="B7048" s="1232">
        <f>'Expenditures 15-22'!K146</f>
        <v>5954</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209217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4045</v>
      </c>
      <c r="D7073" s="14" t="str">
        <f t="shared" si="109"/>
        <v>Error?</v>
      </c>
    </row>
    <row r="7074" spans="1:4" x14ac:dyDescent="0.2">
      <c r="A7074">
        <v>7013</v>
      </c>
      <c r="B7074" s="1232">
        <f>'Expenditures 15-22'!K210</f>
        <v>4045</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786</v>
      </c>
      <c r="D7079" s="14" t="str">
        <f t="shared" si="109"/>
        <v>Error?</v>
      </c>
    </row>
    <row r="7080" spans="1:4" x14ac:dyDescent="0.2">
      <c r="A7080">
        <v>7019</v>
      </c>
      <c r="B7080" s="1232">
        <f>'Expenditures 15-22'!K220</f>
        <v>786</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4229</v>
      </c>
      <c r="D7089" s="14" t="str">
        <f t="shared" si="109"/>
        <v>Error?</v>
      </c>
    </row>
    <row r="7090" spans="1:4" x14ac:dyDescent="0.2">
      <c r="A7090">
        <v>7029</v>
      </c>
      <c r="B7090" s="1232">
        <f>'Expenditures 15-22'!K246</f>
        <v>4229</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76538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76538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63749</v>
      </c>
      <c r="D7154" s="14" t="str">
        <f t="shared" si="110"/>
        <v>Error?</v>
      </c>
    </row>
    <row r="7155" spans="1:4" x14ac:dyDescent="0.2">
      <c r="A7155">
        <v>7094</v>
      </c>
      <c r="B7155" s="1232">
        <f>'Expenditures 15-22'!D316</f>
        <v>1501</v>
      </c>
      <c r="D7155" s="14" t="str">
        <f t="shared" si="110"/>
        <v>Error?</v>
      </c>
    </row>
    <row r="7156" spans="1:4" x14ac:dyDescent="0.2">
      <c r="A7156">
        <v>7095</v>
      </c>
      <c r="B7156" s="1232">
        <f>'Expenditures 15-22'!E316</f>
        <v>31793</v>
      </c>
      <c r="D7156" s="14" t="str">
        <f t="shared" si="110"/>
        <v>Error?</v>
      </c>
    </row>
    <row r="7157" spans="1:4" x14ac:dyDescent="0.2">
      <c r="A7157">
        <v>7096</v>
      </c>
      <c r="B7157" s="1232">
        <f>'Expenditures 15-22'!F316</f>
        <v>1614</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98657</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4734</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4734</v>
      </c>
      <c r="D7198" s="14" t="str">
        <f t="shared" si="111"/>
        <v>Error?</v>
      </c>
    </row>
    <row r="7199" spans="1:4" x14ac:dyDescent="0.2">
      <c r="A7199">
        <v>7138</v>
      </c>
      <c r="B7199" s="1232">
        <f>'Expenditures 15-22'!C323</f>
        <v>63749</v>
      </c>
      <c r="D7199" s="14" t="str">
        <f t="shared" si="111"/>
        <v>Error?</v>
      </c>
    </row>
    <row r="7200" spans="1:4" x14ac:dyDescent="0.2">
      <c r="A7200">
        <v>7139</v>
      </c>
      <c r="B7200" s="1232">
        <f>'Expenditures 15-22'!D323</f>
        <v>1501</v>
      </c>
      <c r="D7200" s="14" t="str">
        <f t="shared" si="111"/>
        <v>Error?</v>
      </c>
    </row>
    <row r="7201" spans="1:4" x14ac:dyDescent="0.2">
      <c r="A7201">
        <v>7140</v>
      </c>
      <c r="B7201" s="1232">
        <f>'Expenditures 15-22'!E323</f>
        <v>113065</v>
      </c>
      <c r="D7201" s="14" t="str">
        <f t="shared" si="111"/>
        <v>Error?</v>
      </c>
    </row>
    <row r="7202" spans="1:4" x14ac:dyDescent="0.2">
      <c r="A7202">
        <v>7141</v>
      </c>
      <c r="B7202" s="1232">
        <f>'Expenditures 15-22'!F323</f>
        <v>1614</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179929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63749</v>
      </c>
      <c r="D7216" s="14" t="str">
        <f t="shared" si="111"/>
        <v>Error?</v>
      </c>
    </row>
    <row r="7217" spans="1:4" x14ac:dyDescent="0.2">
      <c r="A7217">
        <v>7156</v>
      </c>
      <c r="B7217" s="1232">
        <f>'Expenditures 15-22'!D331</f>
        <v>1501</v>
      </c>
      <c r="D7217" s="14" t="str">
        <f t="shared" si="111"/>
        <v>Error?</v>
      </c>
    </row>
    <row r="7218" spans="1:4" x14ac:dyDescent="0.2">
      <c r="A7218">
        <v>7157</v>
      </c>
      <c r="B7218" s="1232">
        <f>'Expenditures 15-22'!E331</f>
        <v>113065</v>
      </c>
      <c r="D7218" s="14" t="str">
        <f t="shared" si="111"/>
        <v>Error?</v>
      </c>
    </row>
    <row r="7219" spans="1:4" x14ac:dyDescent="0.2">
      <c r="A7219">
        <v>7158</v>
      </c>
      <c r="B7219" s="1232">
        <f>'Expenditures 15-22'!F331</f>
        <v>1614</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179929</v>
      </c>
      <c r="D7224" s="14" t="str">
        <f t="shared" si="111"/>
        <v>Error?</v>
      </c>
    </row>
    <row r="7225" spans="1:4" x14ac:dyDescent="0.2">
      <c r="A7225">
        <v>7164</v>
      </c>
      <c r="B7225" s="1232">
        <f>'Expenditures 15-22'!K332</f>
        <v>29288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9623</v>
      </c>
      <c r="D7246" s="14" t="str">
        <f t="shared" si="112"/>
        <v>Error?</v>
      </c>
    </row>
    <row r="7247" spans="1:4" x14ac:dyDescent="0.2">
      <c r="A7247">
        <f t="shared" si="113"/>
        <v>7186</v>
      </c>
      <c r="B7247" s="1232">
        <f>'Expenditures 15-22'!E7</f>
        <v>988</v>
      </c>
      <c r="D7247" s="14" t="str">
        <f t="shared" si="112"/>
        <v>Error?</v>
      </c>
    </row>
    <row r="7248" spans="1:4" x14ac:dyDescent="0.2">
      <c r="A7248">
        <f t="shared" si="113"/>
        <v>7187</v>
      </c>
      <c r="B7248" s="1232">
        <f>'Expenditures 15-22'!F7</f>
        <v>13325</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54602</v>
      </c>
      <c r="D7263" s="14" t="str">
        <f t="shared" si="112"/>
        <v>Error?</v>
      </c>
    </row>
    <row r="7264" spans="1:4" x14ac:dyDescent="0.2">
      <c r="A7264">
        <f t="shared" si="113"/>
        <v>7203</v>
      </c>
      <c r="B7264" s="1232">
        <f>'Expenditures 15-22'!D17</f>
        <v>6598</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32">
        <f>'Cap Outlay Deprec 27'!I18</f>
        <v>626523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7048</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9521</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16569</v>
      </c>
      <c r="D7719" s="14" t="str">
        <f t="shared" si="126"/>
        <v>Error?</v>
      </c>
      <c r="E7719" s="14" t="s">
        <v>987</v>
      </c>
    </row>
    <row r="7720" spans="1:6" x14ac:dyDescent="0.2">
      <c r="A7720">
        <v>7659</v>
      </c>
      <c r="B7720" s="1232">
        <f>'Rest Tax Levies-Tort Im 26'!H14</f>
        <v>40627</v>
      </c>
      <c r="D7720" s="14" t="str">
        <f t="shared" si="126"/>
        <v>Error?</v>
      </c>
      <c r="E7720" s="14" t="s">
        <v>987</v>
      </c>
    </row>
    <row r="7721" spans="1:6" x14ac:dyDescent="0.2">
      <c r="A7721">
        <v>7660</v>
      </c>
      <c r="B7721" s="1232">
        <f>'Rest Tax Levies-Tort Im 26'!K14</f>
        <v>16569</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1650</v>
      </c>
    </row>
    <row r="7749" spans="1:6" x14ac:dyDescent="0.2">
      <c r="A7749">
        <v>7688</v>
      </c>
      <c r="B7749" s="1232">
        <f>'Acct Summary 7-8'!D25</f>
        <v>0</v>
      </c>
      <c r="D7749" s="14" t="str">
        <f t="shared" si="127"/>
        <v>Error?</v>
      </c>
      <c r="E7749" s="24" t="s">
        <v>1650</v>
      </c>
    </row>
    <row r="7750" spans="1:6" x14ac:dyDescent="0.2">
      <c r="A7750">
        <v>7689</v>
      </c>
      <c r="B7750" s="1232">
        <f>'Acct Summary 7-8'!E25</f>
        <v>0</v>
      </c>
      <c r="D7750" s="14" t="str">
        <f t="shared" si="127"/>
        <v>Error?</v>
      </c>
      <c r="E7750" s="24" t="s">
        <v>1650</v>
      </c>
    </row>
    <row r="7751" spans="1:6" x14ac:dyDescent="0.2">
      <c r="A7751">
        <v>7690</v>
      </c>
      <c r="B7751" s="1232">
        <f>'Acct Summary 7-8'!F25</f>
        <v>0</v>
      </c>
      <c r="D7751" s="14" t="str">
        <f t="shared" si="127"/>
        <v>Error?</v>
      </c>
      <c r="E7751" s="24" t="s">
        <v>1650</v>
      </c>
    </row>
    <row r="7752" spans="1:6" x14ac:dyDescent="0.2">
      <c r="A7752">
        <v>7691</v>
      </c>
      <c r="B7752" s="1232">
        <f>'Acct Summary 7-8'!G25</f>
        <v>0</v>
      </c>
      <c r="D7752" s="14" t="str">
        <f t="shared" si="127"/>
        <v>Error?</v>
      </c>
      <c r="E7752" s="24" t="s">
        <v>1650</v>
      </c>
    </row>
    <row r="7753" spans="1:6" x14ac:dyDescent="0.2">
      <c r="A7753">
        <v>7692</v>
      </c>
      <c r="B7753" s="1232">
        <f>'Acct Summary 7-8'!H25</f>
        <v>0</v>
      </c>
      <c r="D7753" s="14" t="str">
        <f t="shared" si="127"/>
        <v>Error?</v>
      </c>
      <c r="E7753" s="24" t="s">
        <v>1650</v>
      </c>
    </row>
    <row r="7754" spans="1:6" x14ac:dyDescent="0.2">
      <c r="A7754">
        <v>7693</v>
      </c>
      <c r="B7754" s="1232">
        <f>'Acct Summary 7-8'!J25</f>
        <v>0</v>
      </c>
      <c r="D7754" s="14" t="str">
        <f t="shared" si="127"/>
        <v>Error?</v>
      </c>
      <c r="E7754" s="24" t="s">
        <v>1650</v>
      </c>
    </row>
    <row r="7755" spans="1:6" x14ac:dyDescent="0.2">
      <c r="A7755">
        <v>7694</v>
      </c>
      <c r="B7755" s="1232">
        <f>'Acct Summary 7-8'!K25</f>
        <v>0</v>
      </c>
      <c r="D7755" s="14" t="str">
        <f t="shared" si="127"/>
        <v>Error?</v>
      </c>
      <c r="E7755" s="24" t="s">
        <v>1650</v>
      </c>
    </row>
    <row r="7756" spans="1:6" x14ac:dyDescent="0.2">
      <c r="A7756">
        <v>7695</v>
      </c>
      <c r="B7756" s="1232">
        <f>'Aud Quest 2'!E83</f>
        <v>0</v>
      </c>
      <c r="D7756" s="14" t="str">
        <f t="shared" si="127"/>
        <v>Error?</v>
      </c>
      <c r="E7756" s="24" t="s">
        <v>1650</v>
      </c>
      <c r="F7756" t="s">
        <v>1839</v>
      </c>
    </row>
    <row r="7757" spans="1:6" x14ac:dyDescent="0.2">
      <c r="A7757">
        <v>7696</v>
      </c>
      <c r="B7757" s="1232">
        <f>'Aud Quest 2'!E85</f>
        <v>0</v>
      </c>
      <c r="D7757" s="14" t="str">
        <f t="shared" si="127"/>
        <v>Error?</v>
      </c>
      <c r="E7757" s="24" t="s">
        <v>1650</v>
      </c>
      <c r="F7757" t="s">
        <v>1839</v>
      </c>
    </row>
    <row r="7758" spans="1:6" x14ac:dyDescent="0.2">
      <c r="A7758">
        <v>7697</v>
      </c>
      <c r="B7758" s="1232">
        <f>'Aud Quest 2'!J83</f>
        <v>0</v>
      </c>
      <c r="D7758" s="14" t="str">
        <f t="shared" si="127"/>
        <v>Error?</v>
      </c>
      <c r="E7758" s="24" t="s">
        <v>1650</v>
      </c>
    </row>
    <row r="7759" spans="1:6" x14ac:dyDescent="0.2">
      <c r="A7759">
        <v>7698</v>
      </c>
      <c r="B7759" s="1232">
        <f>'Aud Quest 2'!J86</f>
        <v>0</v>
      </c>
      <c r="D7759" s="14" t="str">
        <f t="shared" si="127"/>
        <v>Error?</v>
      </c>
      <c r="E7759" s="24" t="s">
        <v>1650</v>
      </c>
    </row>
    <row r="7760" spans="1:6" x14ac:dyDescent="0.2">
      <c r="A7760">
        <v>7699</v>
      </c>
      <c r="B7760" s="1232">
        <f>'Aud Quest 2'!J88</f>
        <v>0</v>
      </c>
      <c r="D7760" s="14" t="str">
        <f t="shared" si="127"/>
        <v>Error?</v>
      </c>
      <c r="E7760" s="24" t="s">
        <v>1650</v>
      </c>
    </row>
    <row r="7761" spans="1:5" x14ac:dyDescent="0.2">
      <c r="A7761">
        <v>7700</v>
      </c>
      <c r="B7761" s="1232">
        <f>'Revenues 9-14'!C260</f>
        <v>0</v>
      </c>
      <c r="D7761" s="14" t="str">
        <f t="shared" si="127"/>
        <v>Error?</v>
      </c>
      <c r="E7761" s="24" t="s">
        <v>1792</v>
      </c>
    </row>
    <row r="7762" spans="1:5" x14ac:dyDescent="0.2">
      <c r="A7762">
        <v>7701</v>
      </c>
      <c r="B7762" s="1232">
        <f>'Expenditures 15-22'!E6</f>
        <v>0</v>
      </c>
      <c r="D7762" s="14" t="str">
        <f t="shared" si="127"/>
        <v>Error?</v>
      </c>
      <c r="E7762" s="24" t="s">
        <v>1808</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1860</v>
      </c>
    </row>
    <row r="7765" spans="1:5" x14ac:dyDescent="0.2">
      <c r="A7765">
        <v>7704</v>
      </c>
      <c r="B7765" s="1232">
        <f>'Revenues 9-14'!C261</f>
        <v>0</v>
      </c>
      <c r="D7765" s="14" t="str">
        <f t="shared" si="127"/>
        <v>Error?</v>
      </c>
      <c r="E7765" s="24" t="s">
        <v>1869</v>
      </c>
    </row>
    <row r="7766" spans="1:5" x14ac:dyDescent="0.2">
      <c r="A7766">
        <v>7705</v>
      </c>
      <c r="B7766" s="1232">
        <f>'Revenues 9-14'!D261</f>
        <v>0</v>
      </c>
      <c r="D7766" s="14" t="str">
        <f t="shared" si="127"/>
        <v>Error?</v>
      </c>
      <c r="E7766" s="24" t="s">
        <v>1869</v>
      </c>
    </row>
    <row r="7767" spans="1:5" x14ac:dyDescent="0.2">
      <c r="A7767">
        <v>7706</v>
      </c>
      <c r="E7767" s="24"/>
    </row>
    <row r="7768" spans="1:5" x14ac:dyDescent="0.2">
      <c r="A7768">
        <v>7707</v>
      </c>
      <c r="B7768" s="1232">
        <f>'Revenues 9-14'!F261</f>
        <v>0</v>
      </c>
      <c r="D7768" s="14" t="str">
        <f t="shared" si="127"/>
        <v>Error?</v>
      </c>
      <c r="E7768" s="24" t="s">
        <v>1869</v>
      </c>
    </row>
    <row r="7769" spans="1:5" x14ac:dyDescent="0.2">
      <c r="A7769">
        <v>7708</v>
      </c>
      <c r="B7769" s="1232">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2016-09-07T12:51:28Z</cp:lastPrinted>
  <dcterms:created xsi:type="dcterms:W3CDTF">2003-10-29T19:06:34Z</dcterms:created>
  <dcterms:modified xsi:type="dcterms:W3CDTF">2016-11-21T19:52:17Z</dcterms:modified>
</cp:coreProperties>
</file>